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62E9F8F-A390-4112-900C-1B17C2FF4BF7}" xr6:coauthVersionLast="47" xr6:coauthVersionMax="47" xr10:uidLastSave="{00000000-0000-0000-0000-000000000000}"/>
  <bookViews>
    <workbookView xWindow="14595" yWindow="495" windowWidth="14205" windowHeight="14985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առաջարկներ'!$A$5:$Q$164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38" i="1" l="1"/>
  <c r="O70" i="1"/>
  <c r="J87" i="1"/>
  <c r="J24" i="1"/>
  <c r="L6" i="1"/>
  <c r="O11" i="1"/>
  <c r="G164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32" i="1"/>
  <c r="J164" i="1"/>
  <c r="K164" i="1" s="1"/>
  <c r="H164" i="1" s="1"/>
  <c r="J131" i="1"/>
  <c r="J129" i="1"/>
  <c r="J128" i="1"/>
  <c r="J118" i="1"/>
  <c r="J112" i="1"/>
  <c r="J92" i="1"/>
  <c r="J91" i="1"/>
  <c r="J86" i="1"/>
  <c r="J79" i="1"/>
  <c r="J72" i="1"/>
  <c r="J64" i="1"/>
  <c r="J35" i="1"/>
  <c r="J34" i="1"/>
  <c r="J33" i="1"/>
  <c r="Q164" i="1"/>
  <c r="Q86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2" i="1"/>
  <c r="O31" i="1"/>
  <c r="O30" i="1"/>
  <c r="O29" i="1"/>
  <c r="O28" i="1"/>
  <c r="O27" i="1"/>
  <c r="O26" i="1"/>
  <c r="O25" i="1"/>
  <c r="O23" i="1"/>
  <c r="O22" i="1"/>
  <c r="O21" i="1"/>
  <c r="O20" i="1"/>
  <c r="O19" i="1"/>
  <c r="O16" i="1"/>
  <c r="O15" i="1"/>
  <c r="O13" i="1"/>
  <c r="O12" i="1"/>
  <c r="O10" i="1"/>
  <c r="O9" i="1"/>
  <c r="O8" i="1"/>
  <c r="O7" i="1"/>
  <c r="G11" i="1" l="1"/>
  <c r="Q35" i="1"/>
  <c r="Q33" i="1"/>
  <c r="Q12" i="1"/>
  <c r="Q8" i="1"/>
  <c r="Q7" i="1"/>
  <c r="Q6" i="1"/>
  <c r="Q13" i="1"/>
  <c r="J6" i="1"/>
  <c r="O6" i="1"/>
  <c r="P6" i="1" s="1"/>
  <c r="M6" i="1" s="1"/>
  <c r="Q9" i="1"/>
  <c r="Q10" i="1"/>
  <c r="Q11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4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E63" i="1"/>
  <c r="P163" i="1"/>
  <c r="M163" i="1" s="1"/>
  <c r="K163" i="1"/>
  <c r="H163" i="1" s="1"/>
  <c r="K162" i="1"/>
  <c r="H162" i="1" s="1"/>
  <c r="P161" i="1"/>
  <c r="M161" i="1" s="1"/>
  <c r="K160" i="1"/>
  <c r="H160" i="1" s="1"/>
  <c r="P159" i="1"/>
  <c r="M159" i="1" s="1"/>
  <c r="K159" i="1"/>
  <c r="H159" i="1" s="1"/>
  <c r="P157" i="1"/>
  <c r="M157" i="1" s="1"/>
  <c r="K156" i="1"/>
  <c r="H156" i="1" s="1"/>
  <c r="P155" i="1"/>
  <c r="M155" i="1" s="1"/>
  <c r="K155" i="1"/>
  <c r="H155" i="1" s="1"/>
  <c r="K154" i="1"/>
  <c r="H154" i="1" s="1"/>
  <c r="P153" i="1"/>
  <c r="M153" i="1" s="1"/>
  <c r="K152" i="1"/>
  <c r="H152" i="1" s="1"/>
  <c r="P151" i="1"/>
  <c r="M151" i="1" s="1"/>
  <c r="K151" i="1"/>
  <c r="H151" i="1" s="1"/>
  <c r="K150" i="1"/>
  <c r="H150" i="1" s="1"/>
  <c r="P149" i="1"/>
  <c r="M149" i="1" s="1"/>
  <c r="K148" i="1"/>
  <c r="H148" i="1" s="1"/>
  <c r="P147" i="1"/>
  <c r="M147" i="1" s="1"/>
  <c r="K147" i="1"/>
  <c r="H147" i="1" s="1"/>
  <c r="P146" i="1"/>
  <c r="M146" i="1" s="1"/>
  <c r="K146" i="1"/>
  <c r="H146" i="1" s="1"/>
  <c r="P144" i="1"/>
  <c r="M144" i="1" s="1"/>
  <c r="K144" i="1"/>
  <c r="H144" i="1" s="1"/>
  <c r="P143" i="1"/>
  <c r="M143" i="1" s="1"/>
  <c r="K143" i="1"/>
  <c r="H143" i="1" s="1"/>
  <c r="P142" i="1"/>
  <c r="M142" i="1" s="1"/>
  <c r="K142" i="1"/>
  <c r="H142" i="1" s="1"/>
  <c r="P141" i="1"/>
  <c r="M141" i="1" s="1"/>
  <c r="K140" i="1"/>
  <c r="H140" i="1" s="1"/>
  <c r="P139" i="1"/>
  <c r="M139" i="1" s="1"/>
  <c r="K139" i="1"/>
  <c r="H139" i="1" s="1"/>
  <c r="K138" i="1"/>
  <c r="H138" i="1" s="1"/>
  <c r="P137" i="1"/>
  <c r="M137" i="1" s="1"/>
  <c r="P135" i="1"/>
  <c r="M135" i="1" s="1"/>
  <c r="K135" i="1"/>
  <c r="H135" i="1" s="1"/>
  <c r="P133" i="1"/>
  <c r="M133" i="1" s="1"/>
  <c r="P132" i="1"/>
  <c r="M132" i="1" s="1"/>
  <c r="P131" i="1"/>
  <c r="M131" i="1" s="1"/>
  <c r="K131" i="1"/>
  <c r="H131" i="1" s="1"/>
  <c r="P130" i="1"/>
  <c r="M130" i="1" s="1"/>
  <c r="J130" i="1"/>
  <c r="K130" i="1" s="1"/>
  <c r="H130" i="1" s="1"/>
  <c r="P129" i="1"/>
  <c r="M129" i="1" s="1"/>
  <c r="P128" i="1"/>
  <c r="M128" i="1" s="1"/>
  <c r="K128" i="1"/>
  <c r="H128" i="1" s="1"/>
  <c r="P127" i="1"/>
  <c r="M127" i="1" s="1"/>
  <c r="J127" i="1"/>
  <c r="K127" i="1" s="1"/>
  <c r="H127" i="1" s="1"/>
  <c r="P126" i="1"/>
  <c r="M126" i="1" s="1"/>
  <c r="J126" i="1"/>
  <c r="K126" i="1" s="1"/>
  <c r="H126" i="1" s="1"/>
  <c r="P125" i="1"/>
  <c r="M125" i="1" s="1"/>
  <c r="J125" i="1"/>
  <c r="P124" i="1"/>
  <c r="M124" i="1" s="1"/>
  <c r="J124" i="1"/>
  <c r="K124" i="1" s="1"/>
  <c r="H124" i="1" s="1"/>
  <c r="P123" i="1"/>
  <c r="M123" i="1" s="1"/>
  <c r="J123" i="1"/>
  <c r="K123" i="1" s="1"/>
  <c r="H123" i="1" s="1"/>
  <c r="P122" i="1"/>
  <c r="M122" i="1" s="1"/>
  <c r="J122" i="1"/>
  <c r="K122" i="1" s="1"/>
  <c r="H122" i="1" s="1"/>
  <c r="J121" i="1"/>
  <c r="J120" i="1"/>
  <c r="J119" i="1"/>
  <c r="J117" i="1"/>
  <c r="J116" i="1"/>
  <c r="J115" i="1"/>
  <c r="J114" i="1"/>
  <c r="J113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0" i="1"/>
  <c r="P89" i="1"/>
  <c r="M89" i="1" s="1"/>
  <c r="J89" i="1"/>
  <c r="P88" i="1"/>
  <c r="M88" i="1" s="1"/>
  <c r="J88" i="1"/>
  <c r="P87" i="1"/>
  <c r="M87" i="1" s="1"/>
  <c r="P86" i="1"/>
  <c r="M86" i="1" s="1"/>
  <c r="J85" i="1"/>
  <c r="P84" i="1"/>
  <c r="M84" i="1" s="1"/>
  <c r="J84" i="1"/>
  <c r="J83" i="1"/>
  <c r="P82" i="1"/>
  <c r="M82" i="1" s="1"/>
  <c r="J82" i="1"/>
  <c r="J81" i="1"/>
  <c r="P80" i="1"/>
  <c r="M80" i="1" s="1"/>
  <c r="J80" i="1"/>
  <c r="P78" i="1"/>
  <c r="M78" i="1" s="1"/>
  <c r="J78" i="1"/>
  <c r="J77" i="1"/>
  <c r="P76" i="1"/>
  <c r="M76" i="1" s="1"/>
  <c r="J76" i="1"/>
  <c r="J75" i="1"/>
  <c r="P74" i="1"/>
  <c r="M74" i="1" s="1"/>
  <c r="J74" i="1"/>
  <c r="J73" i="1"/>
  <c r="P72" i="1"/>
  <c r="M72" i="1" s="1"/>
  <c r="J71" i="1"/>
  <c r="P70" i="1"/>
  <c r="M70" i="1" s="1"/>
  <c r="J70" i="1"/>
  <c r="J69" i="1"/>
  <c r="P68" i="1"/>
  <c r="M68" i="1" s="1"/>
  <c r="J68" i="1"/>
  <c r="J67" i="1"/>
  <c r="P66" i="1"/>
  <c r="M66" i="1" s="1"/>
  <c r="J66" i="1"/>
  <c r="J65" i="1"/>
  <c r="P64" i="1"/>
  <c r="M64" i="1" s="1"/>
  <c r="J63" i="1"/>
  <c r="P62" i="1"/>
  <c r="M62" i="1" s="1"/>
  <c r="J62" i="1"/>
  <c r="J61" i="1"/>
  <c r="P60" i="1"/>
  <c r="M60" i="1" s="1"/>
  <c r="J60" i="1"/>
  <c r="J59" i="1"/>
  <c r="P58" i="1"/>
  <c r="M58" i="1" s="1"/>
  <c r="J58" i="1"/>
  <c r="J57" i="1"/>
  <c r="P56" i="1"/>
  <c r="M56" i="1" s="1"/>
  <c r="J56" i="1"/>
  <c r="J55" i="1"/>
  <c r="P54" i="1"/>
  <c r="M54" i="1" s="1"/>
  <c r="J54" i="1"/>
  <c r="J53" i="1"/>
  <c r="P52" i="1"/>
  <c r="M52" i="1" s="1"/>
  <c r="J52" i="1"/>
  <c r="J51" i="1"/>
  <c r="P50" i="1"/>
  <c r="M50" i="1" s="1"/>
  <c r="J50" i="1"/>
  <c r="J49" i="1"/>
  <c r="P48" i="1"/>
  <c r="M48" i="1" s="1"/>
  <c r="J48" i="1"/>
  <c r="J47" i="1"/>
  <c r="P46" i="1"/>
  <c r="M46" i="1" s="1"/>
  <c r="J46" i="1"/>
  <c r="P45" i="1"/>
  <c r="M45" i="1" s="1"/>
  <c r="J45" i="1"/>
  <c r="J44" i="1"/>
  <c r="P43" i="1"/>
  <c r="M43" i="1" s="1"/>
  <c r="J43" i="1"/>
  <c r="J42" i="1"/>
  <c r="P41" i="1"/>
  <c r="M41" i="1" s="1"/>
  <c r="J41" i="1"/>
  <c r="P40" i="1"/>
  <c r="M40" i="1" s="1"/>
  <c r="J40" i="1"/>
  <c r="P39" i="1"/>
  <c r="M39" i="1" s="1"/>
  <c r="J39" i="1"/>
  <c r="P38" i="1"/>
  <c r="M38" i="1" s="1"/>
  <c r="J38" i="1"/>
  <c r="P37" i="1"/>
  <c r="M37" i="1" s="1"/>
  <c r="J37" i="1"/>
  <c r="J36" i="1"/>
  <c r="O35" i="1"/>
  <c r="P35" i="1" s="1"/>
  <c r="M35" i="1" s="1"/>
  <c r="O34" i="1"/>
  <c r="P34" i="1" s="1"/>
  <c r="M34" i="1" s="1"/>
  <c r="O33" i="1"/>
  <c r="P33" i="1" s="1"/>
  <c r="M33" i="1" s="1"/>
  <c r="P32" i="1"/>
  <c r="M32" i="1" s="1"/>
  <c r="J32" i="1"/>
  <c r="P31" i="1"/>
  <c r="M31" i="1" s="1"/>
  <c r="J31" i="1"/>
  <c r="J30" i="1"/>
  <c r="P29" i="1"/>
  <c r="M29" i="1" s="1"/>
  <c r="J29" i="1"/>
  <c r="J28" i="1"/>
  <c r="P27" i="1"/>
  <c r="M27" i="1" s="1"/>
  <c r="J27" i="1"/>
  <c r="J26" i="1"/>
  <c r="P25" i="1"/>
  <c r="M25" i="1" s="1"/>
  <c r="J25" i="1"/>
  <c r="O24" i="1"/>
  <c r="P24" i="1" s="1"/>
  <c r="M24" i="1" s="1"/>
  <c r="P23" i="1"/>
  <c r="M23" i="1" s="1"/>
  <c r="J23" i="1"/>
  <c r="J22" i="1"/>
  <c r="P21" i="1"/>
  <c r="M21" i="1" s="1"/>
  <c r="J21" i="1"/>
  <c r="J20" i="1"/>
  <c r="P19" i="1"/>
  <c r="M19" i="1" s="1"/>
  <c r="J19" i="1"/>
  <c r="O18" i="1"/>
  <c r="P18" i="1" s="1"/>
  <c r="M18" i="1" s="1"/>
  <c r="J18" i="1"/>
  <c r="O17" i="1"/>
  <c r="P17" i="1" s="1"/>
  <c r="M17" i="1" s="1"/>
  <c r="J17" i="1"/>
  <c r="J16" i="1"/>
  <c r="P15" i="1"/>
  <c r="M15" i="1" s="1"/>
  <c r="J15" i="1"/>
  <c r="O14" i="1"/>
  <c r="P14" i="1" s="1"/>
  <c r="M14" i="1" s="1"/>
  <c r="J14" i="1"/>
  <c r="P13" i="1"/>
  <c r="M13" i="1" s="1"/>
  <c r="J13" i="1"/>
  <c r="J12" i="1"/>
  <c r="P11" i="1"/>
  <c r="M11" i="1" s="1"/>
  <c r="J11" i="1"/>
  <c r="P10" i="1"/>
  <c r="M10" i="1" s="1"/>
  <c r="J10" i="1"/>
  <c r="P9" i="1"/>
  <c r="M9" i="1" s="1"/>
  <c r="J9" i="1"/>
  <c r="P8" i="1"/>
  <c r="M8" i="1" s="1"/>
  <c r="J8" i="1"/>
  <c r="P7" i="1"/>
  <c r="M7" i="1" s="1"/>
  <c r="J7" i="1"/>
  <c r="L122" i="1"/>
  <c r="L123" i="1"/>
  <c r="L124" i="1"/>
  <c r="K125" i="1"/>
  <c r="H125" i="1" s="1"/>
  <c r="L125" i="1"/>
  <c r="L126" i="1"/>
  <c r="L127" i="1"/>
  <c r="L128" i="1"/>
  <c r="K129" i="1"/>
  <c r="H129" i="1" s="1"/>
  <c r="L129" i="1"/>
  <c r="L130" i="1"/>
  <c r="L131" i="1"/>
  <c r="K132" i="1"/>
  <c r="H132" i="1" s="1"/>
  <c r="L132" i="1"/>
  <c r="K133" i="1"/>
  <c r="H133" i="1" s="1"/>
  <c r="L133" i="1"/>
  <c r="K134" i="1"/>
  <c r="H134" i="1" s="1"/>
  <c r="L134" i="1"/>
  <c r="P134" i="1"/>
  <c r="M134" i="1" s="1"/>
  <c r="L135" i="1"/>
  <c r="K136" i="1"/>
  <c r="H136" i="1" s="1"/>
  <c r="L136" i="1"/>
  <c r="P136" i="1"/>
  <c r="M136" i="1" s="1"/>
  <c r="K137" i="1"/>
  <c r="H137" i="1" s="1"/>
  <c r="L137" i="1"/>
  <c r="L138" i="1"/>
  <c r="P138" i="1"/>
  <c r="M138" i="1" s="1"/>
  <c r="L139" i="1"/>
  <c r="L140" i="1"/>
  <c r="P140" i="1"/>
  <c r="M140" i="1" s="1"/>
  <c r="K141" i="1"/>
  <c r="H141" i="1" s="1"/>
  <c r="L141" i="1"/>
  <c r="L142" i="1"/>
  <c r="L143" i="1"/>
  <c r="L144" i="1"/>
  <c r="K145" i="1"/>
  <c r="H145" i="1" s="1"/>
  <c r="L145" i="1"/>
  <c r="P145" i="1"/>
  <c r="M145" i="1" s="1"/>
  <c r="L146" i="1"/>
  <c r="L147" i="1"/>
  <c r="L148" i="1"/>
  <c r="P148" i="1"/>
  <c r="M148" i="1" s="1"/>
  <c r="K149" i="1"/>
  <c r="H149" i="1" s="1"/>
  <c r="L149" i="1"/>
  <c r="L150" i="1"/>
  <c r="P150" i="1"/>
  <c r="M150" i="1" s="1"/>
  <c r="L151" i="1"/>
  <c r="L152" i="1"/>
  <c r="P152" i="1"/>
  <c r="M152" i="1" s="1"/>
  <c r="K153" i="1"/>
  <c r="H153" i="1" s="1"/>
  <c r="L153" i="1"/>
  <c r="L154" i="1"/>
  <c r="P154" i="1"/>
  <c r="M154" i="1" s="1"/>
  <c r="L155" i="1"/>
  <c r="L156" i="1"/>
  <c r="P156" i="1"/>
  <c r="M156" i="1" s="1"/>
  <c r="K157" i="1"/>
  <c r="H157" i="1" s="1"/>
  <c r="L157" i="1"/>
  <c r="K158" i="1"/>
  <c r="H158" i="1" s="1"/>
  <c r="L158" i="1"/>
  <c r="P158" i="1"/>
  <c r="M158" i="1" s="1"/>
  <c r="L159" i="1"/>
  <c r="L160" i="1"/>
  <c r="P160" i="1"/>
  <c r="M160" i="1" s="1"/>
  <c r="K161" i="1"/>
  <c r="H161" i="1" s="1"/>
  <c r="L161" i="1"/>
  <c r="L162" i="1"/>
  <c r="P162" i="1"/>
  <c r="M162" i="1" s="1"/>
  <c r="L163" i="1"/>
  <c r="L164" i="1"/>
  <c r="P164" i="1"/>
  <c r="M164" i="1" s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L7" i="1"/>
  <c r="L8" i="1"/>
  <c r="L9" i="1"/>
  <c r="L10" i="1"/>
  <c r="L11" i="1"/>
  <c r="L12" i="1"/>
  <c r="P12" i="1"/>
  <c r="M12" i="1" s="1"/>
  <c r="L13" i="1"/>
  <c r="L14" i="1"/>
  <c r="L15" i="1"/>
  <c r="L16" i="1"/>
  <c r="P16" i="1"/>
  <c r="M16" i="1" s="1"/>
  <c r="L17" i="1"/>
  <c r="L18" i="1"/>
  <c r="L19" i="1"/>
  <c r="L20" i="1"/>
  <c r="P20" i="1"/>
  <c r="M20" i="1" s="1"/>
  <c r="L21" i="1"/>
  <c r="L22" i="1"/>
  <c r="P22" i="1"/>
  <c r="M22" i="1" s="1"/>
  <c r="L23" i="1"/>
  <c r="L24" i="1"/>
  <c r="L25" i="1"/>
  <c r="L26" i="1"/>
  <c r="P26" i="1"/>
  <c r="M26" i="1" s="1"/>
  <c r="L27" i="1"/>
  <c r="L28" i="1"/>
  <c r="P28" i="1"/>
  <c r="M28" i="1" s="1"/>
  <c r="L29" i="1"/>
  <c r="L30" i="1"/>
  <c r="P30" i="1"/>
  <c r="M30" i="1" s="1"/>
  <c r="L31" i="1"/>
  <c r="L32" i="1"/>
  <c r="L33" i="1"/>
  <c r="L34" i="1"/>
  <c r="L35" i="1"/>
  <c r="L36" i="1"/>
  <c r="P36" i="1"/>
  <c r="M36" i="1" s="1"/>
  <c r="L37" i="1"/>
  <c r="L38" i="1"/>
  <c r="L39" i="1"/>
  <c r="L40" i="1"/>
  <c r="L41" i="1"/>
  <c r="L42" i="1"/>
  <c r="P42" i="1"/>
  <c r="M42" i="1" s="1"/>
  <c r="L43" i="1"/>
  <c r="L44" i="1"/>
  <c r="P44" i="1"/>
  <c r="M44" i="1" s="1"/>
  <c r="L45" i="1"/>
  <c r="L46" i="1"/>
  <c r="L47" i="1"/>
  <c r="P47" i="1"/>
  <c r="M47" i="1" s="1"/>
  <c r="L48" i="1"/>
  <c r="L49" i="1"/>
  <c r="P49" i="1"/>
  <c r="M49" i="1" s="1"/>
  <c r="L50" i="1"/>
  <c r="L51" i="1"/>
  <c r="P51" i="1"/>
  <c r="M51" i="1" s="1"/>
  <c r="L52" i="1"/>
  <c r="L53" i="1"/>
  <c r="P53" i="1"/>
  <c r="M53" i="1" s="1"/>
  <c r="L54" i="1"/>
  <c r="L55" i="1"/>
  <c r="P55" i="1"/>
  <c r="M55" i="1" s="1"/>
  <c r="L56" i="1"/>
  <c r="L57" i="1"/>
  <c r="P57" i="1"/>
  <c r="M57" i="1" s="1"/>
  <c r="L58" i="1"/>
  <c r="L59" i="1"/>
  <c r="P59" i="1"/>
  <c r="M59" i="1" s="1"/>
  <c r="L60" i="1"/>
  <c r="L61" i="1"/>
  <c r="P61" i="1"/>
  <c r="M61" i="1" s="1"/>
  <c r="L62" i="1"/>
  <c r="L63" i="1"/>
  <c r="P63" i="1"/>
  <c r="M63" i="1" s="1"/>
  <c r="L64" i="1"/>
  <c r="L65" i="1"/>
  <c r="P65" i="1"/>
  <c r="M65" i="1" s="1"/>
  <c r="L66" i="1"/>
  <c r="L67" i="1"/>
  <c r="P67" i="1"/>
  <c r="M67" i="1" s="1"/>
  <c r="L68" i="1"/>
  <c r="L69" i="1"/>
  <c r="P69" i="1"/>
  <c r="M69" i="1" s="1"/>
  <c r="L70" i="1"/>
  <c r="L71" i="1"/>
  <c r="P71" i="1"/>
  <c r="M71" i="1" s="1"/>
  <c r="L72" i="1"/>
  <c r="L73" i="1"/>
  <c r="P73" i="1"/>
  <c r="M73" i="1" s="1"/>
  <c r="L74" i="1"/>
  <c r="L75" i="1"/>
  <c r="P75" i="1"/>
  <c r="M75" i="1" s="1"/>
  <c r="L76" i="1"/>
  <c r="L77" i="1"/>
  <c r="P77" i="1"/>
  <c r="M77" i="1" s="1"/>
  <c r="L78" i="1"/>
  <c r="L79" i="1"/>
  <c r="P79" i="1"/>
  <c r="M79" i="1" s="1"/>
  <c r="L80" i="1"/>
  <c r="L81" i="1"/>
  <c r="P81" i="1"/>
  <c r="M81" i="1" s="1"/>
  <c r="L82" i="1"/>
  <c r="L83" i="1"/>
  <c r="P83" i="1"/>
  <c r="M83" i="1" s="1"/>
  <c r="L84" i="1"/>
  <c r="L85" i="1"/>
  <c r="P85" i="1"/>
  <c r="M85" i="1" s="1"/>
  <c r="L86" i="1"/>
  <c r="L87" i="1"/>
  <c r="L88" i="1"/>
  <c r="L89" i="1"/>
  <c r="L90" i="1"/>
  <c r="P90" i="1"/>
  <c r="M90" i="1" s="1"/>
  <c r="L91" i="1"/>
  <c r="P91" i="1"/>
  <c r="M91" i="1" s="1"/>
  <c r="L92" i="1"/>
  <c r="P92" i="1"/>
  <c r="M92" i="1" s="1"/>
  <c r="L93" i="1"/>
  <c r="P93" i="1"/>
  <c r="M93" i="1" s="1"/>
  <c r="L94" i="1"/>
  <c r="P94" i="1"/>
  <c r="M94" i="1" s="1"/>
  <c r="L95" i="1"/>
  <c r="P95" i="1"/>
  <c r="M95" i="1" s="1"/>
  <c r="L96" i="1"/>
  <c r="P96" i="1"/>
  <c r="M96" i="1" s="1"/>
  <c r="L97" i="1"/>
  <c r="P97" i="1"/>
  <c r="M97" i="1" s="1"/>
  <c r="L98" i="1"/>
  <c r="P98" i="1"/>
  <c r="M98" i="1" s="1"/>
  <c r="L99" i="1"/>
  <c r="P99" i="1"/>
  <c r="M99" i="1" s="1"/>
  <c r="L100" i="1"/>
  <c r="P100" i="1"/>
  <c r="M100" i="1" s="1"/>
  <c r="L101" i="1"/>
  <c r="P101" i="1"/>
  <c r="M101" i="1" s="1"/>
  <c r="L102" i="1"/>
  <c r="P102" i="1"/>
  <c r="M102" i="1" s="1"/>
  <c r="L103" i="1"/>
  <c r="P103" i="1"/>
  <c r="M103" i="1" s="1"/>
  <c r="L104" i="1"/>
  <c r="P104" i="1"/>
  <c r="M104" i="1" s="1"/>
  <c r="L105" i="1"/>
  <c r="P105" i="1"/>
  <c r="M105" i="1" s="1"/>
  <c r="L106" i="1"/>
  <c r="P106" i="1"/>
  <c r="M106" i="1" s="1"/>
  <c r="L107" i="1"/>
  <c r="P107" i="1"/>
  <c r="M107" i="1" s="1"/>
  <c r="L108" i="1"/>
  <c r="P108" i="1"/>
  <c r="M108" i="1" s="1"/>
  <c r="L109" i="1"/>
  <c r="P109" i="1"/>
  <c r="M109" i="1" s="1"/>
  <c r="L110" i="1"/>
  <c r="P110" i="1"/>
  <c r="M110" i="1" s="1"/>
  <c r="L111" i="1"/>
  <c r="P111" i="1"/>
  <c r="M111" i="1" s="1"/>
  <c r="L112" i="1"/>
  <c r="P112" i="1"/>
  <c r="M112" i="1" s="1"/>
  <c r="L113" i="1"/>
  <c r="P113" i="1"/>
  <c r="M113" i="1" s="1"/>
  <c r="L114" i="1"/>
  <c r="P114" i="1"/>
  <c r="M114" i="1" s="1"/>
  <c r="L115" i="1"/>
  <c r="P115" i="1"/>
  <c r="M115" i="1" s="1"/>
  <c r="L116" i="1"/>
  <c r="P116" i="1"/>
  <c r="M116" i="1" s="1"/>
  <c r="L117" i="1"/>
  <c r="P117" i="1"/>
  <c r="M117" i="1" s="1"/>
  <c r="L118" i="1"/>
  <c r="P118" i="1"/>
  <c r="M118" i="1" s="1"/>
  <c r="L119" i="1"/>
  <c r="P119" i="1"/>
  <c r="M119" i="1" s="1"/>
  <c r="L120" i="1"/>
  <c r="P120" i="1"/>
  <c r="M120" i="1" s="1"/>
  <c r="L121" i="1"/>
  <c r="P121" i="1"/>
  <c r="M121" i="1" s="1"/>
  <c r="E121" i="1"/>
  <c r="K119" i="1" l="1"/>
  <c r="H119" i="1" s="1"/>
  <c r="G119" i="1"/>
  <c r="E119" i="1"/>
  <c r="K118" i="1"/>
  <c r="H118" i="1" s="1"/>
  <c r="G118" i="1"/>
  <c r="E118" i="1"/>
  <c r="K117" i="1"/>
  <c r="H117" i="1" s="1"/>
  <c r="G117" i="1"/>
  <c r="E117" i="1"/>
  <c r="K116" i="1"/>
  <c r="H116" i="1" s="1"/>
  <c r="G116" i="1"/>
  <c r="E116" i="1"/>
  <c r="K115" i="1"/>
  <c r="H115" i="1" s="1"/>
  <c r="G115" i="1"/>
  <c r="E115" i="1"/>
  <c r="K114" i="1"/>
  <c r="H114" i="1" s="1"/>
  <c r="G114" i="1"/>
  <c r="E114" i="1"/>
  <c r="K93" i="1"/>
  <c r="H93" i="1" s="1"/>
  <c r="G93" i="1"/>
  <c r="E93" i="1"/>
  <c r="K92" i="1"/>
  <c r="H92" i="1" s="1"/>
  <c r="G92" i="1"/>
  <c r="E92" i="1"/>
  <c r="K91" i="1"/>
  <c r="H91" i="1" s="1"/>
  <c r="G91" i="1"/>
  <c r="E91" i="1"/>
  <c r="K90" i="1"/>
  <c r="H90" i="1" s="1"/>
  <c r="G90" i="1"/>
  <c r="E90" i="1"/>
  <c r="K89" i="1"/>
  <c r="H89" i="1" s="1"/>
  <c r="G89" i="1"/>
  <c r="E89" i="1"/>
  <c r="K88" i="1"/>
  <c r="H88" i="1" s="1"/>
  <c r="G88" i="1"/>
  <c r="E88" i="1"/>
  <c r="K87" i="1"/>
  <c r="H87" i="1" s="1"/>
  <c r="G87" i="1"/>
  <c r="E87" i="1"/>
  <c r="K86" i="1"/>
  <c r="H86" i="1" s="1"/>
  <c r="G86" i="1"/>
  <c r="E86" i="1"/>
  <c r="K85" i="1"/>
  <c r="H85" i="1" s="1"/>
  <c r="G85" i="1"/>
  <c r="E85" i="1"/>
  <c r="K84" i="1"/>
  <c r="H84" i="1" s="1"/>
  <c r="G84" i="1"/>
  <c r="E84" i="1"/>
  <c r="K83" i="1"/>
  <c r="H83" i="1" s="1"/>
  <c r="G83" i="1"/>
  <c r="E83" i="1"/>
  <c r="K82" i="1"/>
  <c r="H82" i="1" s="1"/>
  <c r="G82" i="1"/>
  <c r="E82" i="1"/>
  <c r="K81" i="1"/>
  <c r="H81" i="1" s="1"/>
  <c r="G81" i="1"/>
  <c r="E81" i="1"/>
  <c r="K80" i="1"/>
  <c r="H80" i="1" s="1"/>
  <c r="G80" i="1"/>
  <c r="E80" i="1"/>
  <c r="K79" i="1"/>
  <c r="H79" i="1" s="1"/>
  <c r="G79" i="1"/>
  <c r="E79" i="1"/>
  <c r="K78" i="1"/>
  <c r="H78" i="1" s="1"/>
  <c r="G78" i="1"/>
  <c r="E78" i="1"/>
  <c r="K77" i="1"/>
  <c r="H77" i="1" s="1"/>
  <c r="G77" i="1"/>
  <c r="E77" i="1"/>
  <c r="K76" i="1"/>
  <c r="H76" i="1" s="1"/>
  <c r="G76" i="1"/>
  <c r="E76" i="1"/>
  <c r="K75" i="1"/>
  <c r="H75" i="1" s="1"/>
  <c r="G75" i="1"/>
  <c r="E75" i="1"/>
  <c r="K74" i="1"/>
  <c r="H74" i="1" s="1"/>
  <c r="G74" i="1"/>
  <c r="E74" i="1"/>
  <c r="K73" i="1"/>
  <c r="H73" i="1" s="1"/>
  <c r="G73" i="1"/>
  <c r="E73" i="1"/>
  <c r="K72" i="1"/>
  <c r="H72" i="1" s="1"/>
  <c r="G72" i="1"/>
  <c r="E72" i="1"/>
  <c r="K71" i="1"/>
  <c r="H71" i="1" s="1"/>
  <c r="G71" i="1"/>
  <c r="E71" i="1"/>
  <c r="K106" i="1"/>
  <c r="H106" i="1" s="1"/>
  <c r="G106" i="1"/>
  <c r="E106" i="1"/>
  <c r="K105" i="1"/>
  <c r="H105" i="1" s="1"/>
  <c r="G105" i="1"/>
  <c r="E105" i="1"/>
  <c r="K104" i="1"/>
  <c r="H104" i="1" s="1"/>
  <c r="G104" i="1"/>
  <c r="E104" i="1"/>
  <c r="K103" i="1"/>
  <c r="H103" i="1" s="1"/>
  <c r="G103" i="1"/>
  <c r="E103" i="1"/>
  <c r="K102" i="1"/>
  <c r="H102" i="1" s="1"/>
  <c r="G102" i="1"/>
  <c r="E102" i="1"/>
  <c r="K101" i="1"/>
  <c r="H101" i="1" s="1"/>
  <c r="G101" i="1"/>
  <c r="E101" i="1"/>
  <c r="K100" i="1"/>
  <c r="H100" i="1" s="1"/>
  <c r="G100" i="1"/>
  <c r="E100" i="1"/>
  <c r="K99" i="1"/>
  <c r="H99" i="1" s="1"/>
  <c r="G99" i="1"/>
  <c r="E99" i="1"/>
  <c r="K98" i="1"/>
  <c r="H98" i="1" s="1"/>
  <c r="G98" i="1"/>
  <c r="E98" i="1"/>
  <c r="K97" i="1"/>
  <c r="H97" i="1" s="1"/>
  <c r="G97" i="1"/>
  <c r="E97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4" i="1"/>
  <c r="E65" i="1"/>
  <c r="E66" i="1"/>
  <c r="E67" i="1"/>
  <c r="E68" i="1"/>
  <c r="E69" i="1"/>
  <c r="E70" i="1"/>
  <c r="E94" i="1"/>
  <c r="E95" i="1"/>
  <c r="E96" i="1"/>
  <c r="E107" i="1"/>
  <c r="E108" i="1"/>
  <c r="E109" i="1"/>
  <c r="E110" i="1"/>
  <c r="E111" i="1"/>
  <c r="E112" i="1"/>
  <c r="E113" i="1"/>
  <c r="E120" i="1"/>
  <c r="E6" i="1"/>
  <c r="G6" i="1" l="1"/>
  <c r="K6" i="1"/>
  <c r="H6" i="1" s="1"/>
  <c r="G7" i="1"/>
  <c r="K7" i="1"/>
  <c r="H7" i="1" s="1"/>
  <c r="G8" i="1"/>
  <c r="K8" i="1"/>
  <c r="H8" i="1" s="1"/>
  <c r="G9" i="1"/>
  <c r="K9" i="1"/>
  <c r="H9" i="1" s="1"/>
  <c r="G10" i="1"/>
  <c r="K10" i="1"/>
  <c r="H10" i="1" s="1"/>
  <c r="K11" i="1"/>
  <c r="H11" i="1" s="1"/>
  <c r="G12" i="1"/>
  <c r="K12" i="1"/>
  <c r="H12" i="1" s="1"/>
  <c r="G13" i="1"/>
  <c r="K13" i="1"/>
  <c r="H13" i="1" s="1"/>
  <c r="G14" i="1"/>
  <c r="K14" i="1"/>
  <c r="H14" i="1" s="1"/>
  <c r="G15" i="1"/>
  <c r="K15" i="1"/>
  <c r="H15" i="1" s="1"/>
  <c r="G16" i="1"/>
  <c r="K16" i="1"/>
  <c r="H16" i="1" s="1"/>
  <c r="G17" i="1"/>
  <c r="K17" i="1"/>
  <c r="H17" i="1" s="1"/>
  <c r="G18" i="1"/>
  <c r="K18" i="1"/>
  <c r="H18" i="1" s="1"/>
  <c r="G19" i="1"/>
  <c r="K19" i="1"/>
  <c r="H19" i="1" s="1"/>
  <c r="G20" i="1"/>
  <c r="K20" i="1"/>
  <c r="H20" i="1" s="1"/>
  <c r="G21" i="1"/>
  <c r="K21" i="1"/>
  <c r="H21" i="1" s="1"/>
  <c r="G22" i="1"/>
  <c r="K22" i="1"/>
  <c r="H22" i="1" s="1"/>
  <c r="G23" i="1"/>
  <c r="K23" i="1"/>
  <c r="H23" i="1" s="1"/>
  <c r="G24" i="1"/>
  <c r="K24" i="1"/>
  <c r="H24" i="1" s="1"/>
  <c r="G25" i="1"/>
  <c r="K25" i="1"/>
  <c r="H25" i="1" s="1"/>
  <c r="G26" i="1"/>
  <c r="K26" i="1"/>
  <c r="H26" i="1" s="1"/>
  <c r="G27" i="1"/>
  <c r="K27" i="1"/>
  <c r="H27" i="1" s="1"/>
  <c r="G28" i="1"/>
  <c r="K28" i="1"/>
  <c r="H28" i="1" s="1"/>
  <c r="G29" i="1"/>
  <c r="K29" i="1"/>
  <c r="H29" i="1" s="1"/>
  <c r="G30" i="1"/>
  <c r="K30" i="1"/>
  <c r="H30" i="1" s="1"/>
  <c r="G31" i="1"/>
  <c r="K31" i="1"/>
  <c r="H31" i="1" s="1"/>
  <c r="G32" i="1"/>
  <c r="K32" i="1"/>
  <c r="H32" i="1" s="1"/>
  <c r="G33" i="1"/>
  <c r="K33" i="1"/>
  <c r="H33" i="1" s="1"/>
  <c r="G34" i="1"/>
  <c r="K34" i="1"/>
  <c r="H34" i="1" s="1"/>
  <c r="G35" i="1"/>
  <c r="K35" i="1"/>
  <c r="H35" i="1" s="1"/>
  <c r="G36" i="1"/>
  <c r="K36" i="1"/>
  <c r="H36" i="1" s="1"/>
  <c r="G37" i="1"/>
  <c r="K37" i="1"/>
  <c r="H37" i="1" s="1"/>
  <c r="G38" i="1"/>
  <c r="K38" i="1"/>
  <c r="H38" i="1" s="1"/>
  <c r="G39" i="1"/>
  <c r="K39" i="1"/>
  <c r="H39" i="1" s="1"/>
  <c r="G40" i="1"/>
  <c r="K40" i="1"/>
  <c r="H40" i="1" s="1"/>
  <c r="G41" i="1"/>
  <c r="K41" i="1"/>
  <c r="H41" i="1" s="1"/>
  <c r="G42" i="1"/>
  <c r="K42" i="1"/>
  <c r="H42" i="1" s="1"/>
  <c r="G43" i="1"/>
  <c r="K43" i="1"/>
  <c r="H43" i="1" s="1"/>
  <c r="G44" i="1"/>
  <c r="K44" i="1"/>
  <c r="H44" i="1" s="1"/>
  <c r="G45" i="1"/>
  <c r="K45" i="1"/>
  <c r="H45" i="1" s="1"/>
  <c r="G46" i="1"/>
  <c r="K46" i="1"/>
  <c r="H46" i="1" s="1"/>
  <c r="G47" i="1"/>
  <c r="K47" i="1"/>
  <c r="H47" i="1" s="1"/>
  <c r="G48" i="1"/>
  <c r="K48" i="1"/>
  <c r="H48" i="1" s="1"/>
  <c r="G49" i="1"/>
  <c r="K49" i="1"/>
  <c r="H49" i="1" s="1"/>
  <c r="G50" i="1"/>
  <c r="K50" i="1"/>
  <c r="H50" i="1" s="1"/>
  <c r="G51" i="1"/>
  <c r="K51" i="1"/>
  <c r="H51" i="1" s="1"/>
  <c r="G52" i="1"/>
  <c r="K52" i="1"/>
  <c r="H52" i="1" s="1"/>
  <c r="G53" i="1"/>
  <c r="K53" i="1"/>
  <c r="H53" i="1" s="1"/>
  <c r="G54" i="1"/>
  <c r="K54" i="1"/>
  <c r="H54" i="1" s="1"/>
  <c r="G55" i="1"/>
  <c r="K55" i="1"/>
  <c r="H55" i="1" s="1"/>
  <c r="G56" i="1"/>
  <c r="K56" i="1"/>
  <c r="H56" i="1" s="1"/>
  <c r="G57" i="1"/>
  <c r="K57" i="1"/>
  <c r="H57" i="1" s="1"/>
  <c r="G58" i="1"/>
  <c r="K58" i="1"/>
  <c r="H58" i="1" s="1"/>
  <c r="G59" i="1"/>
  <c r="K59" i="1"/>
  <c r="H59" i="1" s="1"/>
  <c r="G60" i="1"/>
  <c r="K60" i="1"/>
  <c r="H60" i="1" s="1"/>
  <c r="G61" i="1"/>
  <c r="K61" i="1"/>
  <c r="H61" i="1" s="1"/>
  <c r="G62" i="1"/>
  <c r="K62" i="1"/>
  <c r="H62" i="1" s="1"/>
  <c r="G63" i="1"/>
  <c r="K63" i="1"/>
  <c r="H63" i="1" s="1"/>
  <c r="G64" i="1"/>
  <c r="K64" i="1"/>
  <c r="H64" i="1" s="1"/>
  <c r="G65" i="1"/>
  <c r="K65" i="1"/>
  <c r="H65" i="1" s="1"/>
  <c r="G66" i="1"/>
  <c r="K66" i="1"/>
  <c r="H66" i="1" s="1"/>
  <c r="G67" i="1"/>
  <c r="K67" i="1"/>
  <c r="H67" i="1" s="1"/>
  <c r="G68" i="1"/>
  <c r="K68" i="1"/>
  <c r="H68" i="1" s="1"/>
  <c r="G69" i="1"/>
  <c r="K69" i="1"/>
  <c r="H69" i="1" s="1"/>
  <c r="G70" i="1"/>
  <c r="K70" i="1"/>
  <c r="H70" i="1" s="1"/>
  <c r="G94" i="1"/>
  <c r="K94" i="1"/>
  <c r="H94" i="1" s="1"/>
  <c r="G95" i="1"/>
  <c r="K95" i="1"/>
  <c r="H95" i="1" s="1"/>
  <c r="G96" i="1"/>
  <c r="K96" i="1"/>
  <c r="H96" i="1" s="1"/>
  <c r="G107" i="1"/>
  <c r="K107" i="1"/>
  <c r="H107" i="1" s="1"/>
  <c r="G108" i="1"/>
  <c r="K108" i="1"/>
  <c r="H108" i="1" s="1"/>
  <c r="G109" i="1"/>
  <c r="K109" i="1"/>
  <c r="H109" i="1" s="1"/>
  <c r="G110" i="1"/>
  <c r="K110" i="1"/>
  <c r="H110" i="1" s="1"/>
  <c r="G111" i="1"/>
  <c r="K111" i="1"/>
  <c r="H111" i="1" s="1"/>
  <c r="G112" i="1"/>
  <c r="K112" i="1"/>
  <c r="H112" i="1" s="1"/>
  <c r="G113" i="1"/>
  <c r="K113" i="1"/>
  <c r="H113" i="1" s="1"/>
  <c r="G120" i="1"/>
  <c r="K120" i="1"/>
  <c r="H120" i="1" s="1"/>
  <c r="G121" i="1"/>
  <c r="K121" i="1"/>
  <c r="H121" i="1" s="1"/>
</calcChain>
</file>

<file path=xl/sharedStrings.xml><?xml version="1.0" encoding="utf-8"?>
<sst xmlns="http://schemas.openxmlformats.org/spreadsheetml/2006/main" count="340" uniqueCount="294">
  <si>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</si>
  <si>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</si>
  <si>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</si>
  <si>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</si>
  <si>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</si>
  <si>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</si>
  <si>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</si>
  <si>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</si>
  <si>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</si>
  <si>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</si>
  <si>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</si>
  <si>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</si>
  <si>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</si>
  <si>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</si>
  <si>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«Ալֆա Ֆարմ» ՓԲԸ</t>
  </si>
  <si>
    <t>Մոնտելուկաստ 10մգ</t>
  </si>
  <si>
    <t>Մոնտելուկաստ 5մգ</t>
  </si>
  <si>
    <t>Մոքսիֆլօքսացին 400 մգ</t>
  </si>
  <si>
    <t>Ներքին ընդունման ջրավերականգնիչ աղեր</t>
  </si>
  <si>
    <t>Պարացետամոլ</t>
  </si>
  <si>
    <t>Սալբուտամոլ</t>
  </si>
  <si>
    <t xml:space="preserve">Սալբուտամոլ </t>
  </si>
  <si>
    <t>Սալմետերոլ/ֆլյուտիկազոն</t>
  </si>
  <si>
    <t>Սալմետերոլ/ֆլյուտիկազոոն</t>
  </si>
  <si>
    <t>Սենոզիդներ A,B</t>
  </si>
  <si>
    <t>Սուլֆամեթօքսազոլ + Տրիմեթոպրիմ</t>
  </si>
  <si>
    <t>Սուլֆամեթօքսազոլ+Տրիմեթոպրիմ</t>
  </si>
  <si>
    <t xml:space="preserve">Սուլֆասալազին </t>
  </si>
  <si>
    <t>Տետրացիկլին</t>
  </si>
  <si>
    <t xml:space="preserve">Տերբինաֆին </t>
  </si>
  <si>
    <t>Տոբրամիցին</t>
  </si>
  <si>
    <t>Ցեֆիքսիմ</t>
  </si>
  <si>
    <t>Ցեֆտրիաքսոն</t>
  </si>
  <si>
    <t xml:space="preserve">Ցիանոկոբոլամին </t>
  </si>
  <si>
    <t>Ցիպրոֆլոքսացին</t>
  </si>
  <si>
    <t>Ցիպրոֆոքսացին + Դեքսամեթազոն</t>
  </si>
  <si>
    <t>Ֆլյուկոնազոլ 150 մգ</t>
  </si>
  <si>
    <t>Ֆլյուտիկազոն</t>
  </si>
  <si>
    <t>Ֆոլաթթու 1 մգ</t>
  </si>
  <si>
    <t>Ֆոլաթթու 5 մգ</t>
  </si>
  <si>
    <t>«Նատալի ֆարմ դեղատուն» ՍՊԸ</t>
  </si>
  <si>
    <t>85321300/743</t>
  </si>
  <si>
    <t xml:space="preserve">Ամիտրիպտիլին </t>
  </si>
  <si>
    <t>85321300/744</t>
  </si>
  <si>
    <t xml:space="preserve">Ազիթրոմիցին  </t>
  </si>
  <si>
    <t>85321300/745</t>
  </si>
  <si>
    <t>85321300/746</t>
  </si>
  <si>
    <t xml:space="preserve">Ազիթրոմիցին </t>
  </si>
  <si>
    <t>85321300/747</t>
  </si>
  <si>
    <t>85321300/748</t>
  </si>
  <si>
    <t>85321300/749</t>
  </si>
  <si>
    <t xml:space="preserve">Ակտիվացված ածուխ </t>
  </si>
  <si>
    <t>85321300/750</t>
  </si>
  <si>
    <t xml:space="preserve">Ամբրօքսոլ </t>
  </si>
  <si>
    <t>85321300/751</t>
  </si>
  <si>
    <t>Ասկորբինաթթու</t>
  </si>
  <si>
    <t>85321300/752</t>
  </si>
  <si>
    <t xml:space="preserve">Ալոպուրինոլ </t>
  </si>
  <si>
    <t>85321300/753</t>
  </si>
  <si>
    <t xml:space="preserve">Կոլխիցին </t>
  </si>
  <si>
    <t>85321300/754</t>
  </si>
  <si>
    <t xml:space="preserve">Ամօքսիցիլին </t>
  </si>
  <si>
    <t>85321300/755</t>
  </si>
  <si>
    <t>85321300/756</t>
  </si>
  <si>
    <t>85321300/757</t>
  </si>
  <si>
    <t>Ամօքսիցիլին-Քլավուլանաթթու</t>
  </si>
  <si>
    <t>85321300/758</t>
  </si>
  <si>
    <t>85321300/759</t>
  </si>
  <si>
    <t>85321300/760</t>
  </si>
  <si>
    <t>85321300/761</t>
  </si>
  <si>
    <t xml:space="preserve">Անաստրազոլ </t>
  </si>
  <si>
    <t>85321300/762</t>
  </si>
  <si>
    <t>Ացետիլցիստեին</t>
  </si>
  <si>
    <t>85321300/763</t>
  </si>
  <si>
    <t xml:space="preserve">Բետահիստին </t>
  </si>
  <si>
    <t>85321300/764</t>
  </si>
  <si>
    <t>85321300/765</t>
  </si>
  <si>
    <t>Բրիմոնիդին + Թիմոլոլ</t>
  </si>
  <si>
    <t>85321300/766</t>
  </si>
  <si>
    <t>Բետամեթազոն</t>
  </si>
  <si>
    <t>85321300/767</t>
  </si>
  <si>
    <t xml:space="preserve">Գլիցերոլ մոմիկ </t>
  </si>
  <si>
    <t>85321300/768</t>
  </si>
  <si>
    <t xml:space="preserve">Դեքսամեթազոն </t>
  </si>
  <si>
    <t>85321300/769</t>
  </si>
  <si>
    <t xml:space="preserve">Դեքսամետազոն </t>
  </si>
  <si>
    <t>85321300/770</t>
  </si>
  <si>
    <t xml:space="preserve">Դիազեպամ </t>
  </si>
  <si>
    <t>85321300/771</t>
  </si>
  <si>
    <t>85321300/772</t>
  </si>
  <si>
    <t>Դիազեպամ</t>
  </si>
  <si>
    <t>85321300/773</t>
  </si>
  <si>
    <t>Դիկլոֆենակ 5%</t>
  </si>
  <si>
    <t>85321300/774</t>
  </si>
  <si>
    <t>Դիկլոֆենակ  1%</t>
  </si>
  <si>
    <t>85321300/775</t>
  </si>
  <si>
    <t>Դիկլոֆենակ</t>
  </si>
  <si>
    <t>85321300/776</t>
  </si>
  <si>
    <t xml:space="preserve">Դիկլոֆենակ </t>
  </si>
  <si>
    <t>85321300/777</t>
  </si>
  <si>
    <t xml:space="preserve">Դիոսմին/հեսպերիդին </t>
  </si>
  <si>
    <t>85321300/778</t>
  </si>
  <si>
    <t xml:space="preserve">Դիֆենհիդրամին </t>
  </si>
  <si>
    <t>85321300/779</t>
  </si>
  <si>
    <t xml:space="preserve">Դրոտավերին </t>
  </si>
  <si>
    <t>85321300/780</t>
  </si>
  <si>
    <t>85321300/781</t>
  </si>
  <si>
    <t xml:space="preserve">Երկաթ պարունակող համակցություն </t>
  </si>
  <si>
    <t>85321300/782</t>
  </si>
  <si>
    <t>85321300/783</t>
  </si>
  <si>
    <t>85321300/784</t>
  </si>
  <si>
    <t>85321300/785</t>
  </si>
  <si>
    <t xml:space="preserve">Թիմոլոլ </t>
  </si>
  <si>
    <t>85321300/786</t>
  </si>
  <si>
    <t xml:space="preserve">Իբուպրոֆեն </t>
  </si>
  <si>
    <t>85321300/787</t>
  </si>
  <si>
    <t>85321300/788</t>
  </si>
  <si>
    <t>85321300/789</t>
  </si>
  <si>
    <t>Իպրատրոպիումի բրոմիդ + Ֆենոտերոլ</t>
  </si>
  <si>
    <t>85321300/790</t>
  </si>
  <si>
    <t>Լակտուլոզ 670մգ/մլ, 200 մլ</t>
  </si>
  <si>
    <t>85321300/791</t>
  </si>
  <si>
    <t>Լամոտրիջին</t>
  </si>
  <si>
    <t>85321300/792</t>
  </si>
  <si>
    <t xml:space="preserve">Լամոտրիջին </t>
  </si>
  <si>
    <t>85321300/793</t>
  </si>
  <si>
    <t>Լեվոֆլօքսացին</t>
  </si>
  <si>
    <t>85321300/794</t>
  </si>
  <si>
    <t>Լևետիրացետամ</t>
  </si>
  <si>
    <t>85321300/795</t>
  </si>
  <si>
    <t xml:space="preserve">Լևոթիրոքսին </t>
  </si>
  <si>
    <t>85321300/796</t>
  </si>
  <si>
    <t xml:space="preserve">Լևոթիրօքսին </t>
  </si>
  <si>
    <t>85321300/797</t>
  </si>
  <si>
    <t>85321300/798</t>
  </si>
  <si>
    <t xml:space="preserve">Լևոֆլօքսացին </t>
  </si>
  <si>
    <t>85321300/799</t>
  </si>
  <si>
    <t xml:space="preserve">Ռիսպերիդոն </t>
  </si>
  <si>
    <t>85321300/800</t>
  </si>
  <si>
    <t xml:space="preserve">Լոպերամիդ </t>
  </si>
  <si>
    <t>85321300/801</t>
  </si>
  <si>
    <t xml:space="preserve">Լորազեպամ </t>
  </si>
  <si>
    <t>85321300/802</t>
  </si>
  <si>
    <t xml:space="preserve">Լորատադին </t>
  </si>
  <si>
    <t>85321300/803</t>
  </si>
  <si>
    <t>Լետրոզոլ</t>
  </si>
  <si>
    <t>85321300/804</t>
  </si>
  <si>
    <t>Խոլեկալցեֆերոլ</t>
  </si>
  <si>
    <t>85321300/805</t>
  </si>
  <si>
    <t>85321300/806</t>
  </si>
  <si>
    <t>85321300/807</t>
  </si>
  <si>
    <t>Կալցիում,խոլեկալցեֆերոլ</t>
  </si>
  <si>
    <t>85321300/808</t>
  </si>
  <si>
    <t>85321300/809</t>
  </si>
  <si>
    <t>85321300/810</t>
  </si>
  <si>
    <t>85321300/811</t>
  </si>
  <si>
    <t xml:space="preserve">Կարբամազեպին </t>
  </si>
  <si>
    <t>85321300/812</t>
  </si>
  <si>
    <t xml:space="preserve">Կարբիդոպա+լևոդոպա </t>
  </si>
  <si>
    <t>85321300/813</t>
  </si>
  <si>
    <t xml:space="preserve">Կետոպրոֆեն </t>
  </si>
  <si>
    <t>85321300/814</t>
  </si>
  <si>
    <t>85321300/815</t>
  </si>
  <si>
    <t xml:space="preserve">Կլարիթրոմիցին </t>
  </si>
  <si>
    <t>85321300/816</t>
  </si>
  <si>
    <t xml:space="preserve">Կլոնազեպամ </t>
  </si>
  <si>
    <t>85321300/817</t>
  </si>
  <si>
    <t>Մեթիլպրեդնիզոլոն</t>
  </si>
  <si>
    <t>85321300/818</t>
  </si>
  <si>
    <t xml:space="preserve">Մեթիլպրեդնիզոլոն </t>
  </si>
  <si>
    <t>85321300/819</t>
  </si>
  <si>
    <t>85321300/820</t>
  </si>
  <si>
    <t xml:space="preserve">Մեթոտրեքսատ </t>
  </si>
  <si>
    <t>85321300/821</t>
  </si>
  <si>
    <t xml:space="preserve">Մետամիզոլ </t>
  </si>
  <si>
    <t>85321300/822</t>
  </si>
  <si>
    <t xml:space="preserve">Մետոկլոպրամիդ </t>
  </si>
  <si>
    <t>85321300/823</t>
  </si>
  <si>
    <t>85321300/824</t>
  </si>
  <si>
    <t>85321300/825</t>
  </si>
  <si>
    <t>85321300/826</t>
  </si>
  <si>
    <t>85321300/827</t>
  </si>
  <si>
    <t xml:space="preserve">Նիտրոֆուրանտոին </t>
  </si>
  <si>
    <t>85321300/828</t>
  </si>
  <si>
    <t xml:space="preserve">Պանկրեատին </t>
  </si>
  <si>
    <t>85321300/829</t>
  </si>
  <si>
    <t>85321300/830</t>
  </si>
  <si>
    <t xml:space="preserve">Պանտոպրազոլ  </t>
  </si>
  <si>
    <t>85321300/831</t>
  </si>
  <si>
    <t>85321300/832</t>
  </si>
  <si>
    <t>85321300/833</t>
  </si>
  <si>
    <t>85321300/834</t>
  </si>
  <si>
    <t>85321300/835</t>
  </si>
  <si>
    <t>85321300/836</t>
  </si>
  <si>
    <t>85321300/837</t>
  </si>
  <si>
    <t xml:space="preserve">Պիրացետամ </t>
  </si>
  <si>
    <t>85321300/838</t>
  </si>
  <si>
    <t>Ռիսպերիդոն</t>
  </si>
  <si>
    <t>85321300/839</t>
  </si>
  <si>
    <t>85321300/840</t>
  </si>
  <si>
    <t>85321300/841</t>
  </si>
  <si>
    <t>85321300/842</t>
  </si>
  <si>
    <t>85321300/843</t>
  </si>
  <si>
    <t>85321300/844</t>
  </si>
  <si>
    <t>85321300/845</t>
  </si>
  <si>
    <t>85321300/846</t>
  </si>
  <si>
    <t>Վինպոցետին</t>
  </si>
  <si>
    <t>85321300/847</t>
  </si>
  <si>
    <t>85321300/848</t>
  </si>
  <si>
    <t xml:space="preserve">Վալպրոյաթթու </t>
  </si>
  <si>
    <t>85321300/849</t>
  </si>
  <si>
    <t xml:space="preserve">Տամսուլոզին </t>
  </si>
  <si>
    <t>85321300/850</t>
  </si>
  <si>
    <t xml:space="preserve">Տամօքսիֆեն </t>
  </si>
  <si>
    <t>85321300/851</t>
  </si>
  <si>
    <t>85321300/852</t>
  </si>
  <si>
    <t>85321300/853</t>
  </si>
  <si>
    <t xml:space="preserve">Տոլպերիզոն </t>
  </si>
  <si>
    <t>85321300/854</t>
  </si>
  <si>
    <t xml:space="preserve">Տրամադոլ </t>
  </si>
  <si>
    <t>85321300/855</t>
  </si>
  <si>
    <t>85321300/856</t>
  </si>
  <si>
    <t xml:space="preserve">Ցետիրիզին </t>
  </si>
  <si>
    <t>85321300/857</t>
  </si>
  <si>
    <t>85321300/858</t>
  </si>
  <si>
    <t>85321300/859</t>
  </si>
  <si>
    <t>85321300/860</t>
  </si>
  <si>
    <t xml:space="preserve">Ցիպրոֆլոքսացին  </t>
  </si>
  <si>
    <t>85321300/861</t>
  </si>
  <si>
    <t>85321300/862</t>
  </si>
  <si>
    <t xml:space="preserve">Քսիլոմեթազոլին </t>
  </si>
  <si>
    <t>85321300/863</t>
  </si>
  <si>
    <t xml:space="preserve">Քսիլոմետազոլին </t>
  </si>
  <si>
    <t>85321300/864</t>
  </si>
  <si>
    <t xml:space="preserve">Օմեպրազոլ </t>
  </si>
  <si>
    <t>85321300/865</t>
  </si>
  <si>
    <t xml:space="preserve">Օնդասետրոն </t>
  </si>
  <si>
    <t>85321300/866</t>
  </si>
  <si>
    <t>Օնդասետրոն</t>
  </si>
  <si>
    <t>85321300/867</t>
  </si>
  <si>
    <t xml:space="preserve">Ֆամոտիդին </t>
  </si>
  <si>
    <t>85321300/902</t>
  </si>
  <si>
    <t xml:space="preserve">Ֆենոբարբիտալ </t>
  </si>
  <si>
    <t>85321300/868</t>
  </si>
  <si>
    <t>85321300/869</t>
  </si>
  <si>
    <t>85321300/870</t>
  </si>
  <si>
    <t>85321300/871</t>
  </si>
  <si>
    <t>Թիմոլոլ+Բրինզոլամիդ</t>
  </si>
  <si>
    <t>85321300/872</t>
  </si>
  <si>
    <t>85321300/873</t>
  </si>
  <si>
    <t>Լատանապրոստ</t>
  </si>
  <si>
    <t>85321300/874</t>
  </si>
  <si>
    <t>85321300/875</t>
  </si>
  <si>
    <t xml:space="preserve">Հալոպերիդոլ </t>
  </si>
  <si>
    <t>85321300/876</t>
  </si>
  <si>
    <t>85321300/877</t>
  </si>
  <si>
    <t>85321300/878</t>
  </si>
  <si>
    <t xml:space="preserve">Ֆլուօքսետին </t>
  </si>
  <si>
    <t>85321300/879</t>
  </si>
  <si>
    <t>85321300/880</t>
  </si>
  <si>
    <t>Կալցիֆեդիոլ</t>
  </si>
  <si>
    <t>85321300/881</t>
  </si>
  <si>
    <t>Բիսմութի տրիկալիումական դիցիտրատ </t>
  </si>
  <si>
    <t>85321300/882</t>
  </si>
  <si>
    <t xml:space="preserve">Դիոսմին+Հեսպերիդին </t>
  </si>
  <si>
    <t>85321300/883</t>
  </si>
  <si>
    <t>85321300/885</t>
  </si>
  <si>
    <t>85321300/886</t>
  </si>
  <si>
    <t>85321300/887</t>
  </si>
  <si>
    <t>85321300/888</t>
  </si>
  <si>
    <t>85321300/889</t>
  </si>
  <si>
    <t>85321300/890</t>
  </si>
  <si>
    <t xml:space="preserve">Ացետիլցիստեին </t>
  </si>
  <si>
    <t>85321300/891</t>
  </si>
  <si>
    <t xml:space="preserve">Դoքսիցիկլին </t>
  </si>
  <si>
    <t>85321300/892</t>
  </si>
  <si>
    <t xml:space="preserve">Մետրոնիդազոլ  </t>
  </si>
  <si>
    <t>85321300/893</t>
  </si>
  <si>
    <t>85321300/894</t>
  </si>
  <si>
    <t>Կլոտրիմազոլ</t>
  </si>
  <si>
    <t>85321300/895</t>
  </si>
  <si>
    <t>Ացիկլովիր</t>
  </si>
  <si>
    <t>85321300/896</t>
  </si>
  <si>
    <t>85321300/897</t>
  </si>
  <si>
    <t xml:space="preserve">Սումատրիպտան </t>
  </si>
  <si>
    <t>85321300/898</t>
  </si>
  <si>
    <t>Սումատրիպտան</t>
  </si>
  <si>
    <t>85321300/899</t>
  </si>
  <si>
    <t>85321300/900</t>
  </si>
  <si>
    <t>Վալպրոաթթու</t>
  </si>
  <si>
    <t>85321300/901</t>
  </si>
  <si>
    <t>Զոլեդրոնաթթու</t>
  </si>
  <si>
    <t>Ալյումինիումի հիդրօքսիդ/մագնեզիումի հիդրօք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</si>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</sst>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164" fontId="2" fillId="0" borderId="1" xfId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164" fontId="2" fillId="0" borderId="4" xfId="1" applyFont="1" applyFill="1" applyBorder="1" applyAlignment="1">
      <alignment horizontal="center" vertical="center"/>
    </xf>
    <xf numFmtId="164" fontId="2" fillId="0" borderId="0" xfId="1" applyFont="1"/>
    <xf numFmtId="164" fontId="2" fillId="0" borderId="0" xfId="1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164" fontId="2" fillId="0" borderId="3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4" fontId="3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4" fontId="3" fillId="0" borderId="2" xfId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right" vertical="center"/>
    </xf>
    <xf numFmtId="164" fontId="2" fillId="2" borderId="1" xfId="1" applyFont="1" applyFill="1" applyBorder="1" applyAlignment="1">
      <alignment horizontal="right" vertical="center"/>
    </xf>
    <xf numFmtId="164" fontId="3" fillId="0" borderId="1" xfId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3" xfId="1" applyFont="1" applyFill="1" applyBorder="1" applyAlignment="1">
      <alignment horizontal="right" vertical="center" wrapText="1"/>
    </xf>
    <xf numFmtId="164" fontId="2" fillId="2" borderId="1" xfId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1" applyFont="1" applyFill="1" applyBorder="1" applyAlignment="1">
      <alignment horizontal="right" vertical="center"/>
    </xf>
    <xf numFmtId="164" fontId="2" fillId="3" borderId="3" xfId="1" applyFont="1" applyFill="1" applyBorder="1" applyAlignment="1">
      <alignment horizontal="right" vertical="center" wrapText="1"/>
    </xf>
    <xf numFmtId="164" fontId="2" fillId="3" borderId="1" xfId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1" applyFont="1" applyFill="1" applyBorder="1" applyAlignment="1">
      <alignment horizontal="right" vertical="center"/>
    </xf>
    <xf numFmtId="164" fontId="2" fillId="4" borderId="3" xfId="1" applyFont="1" applyFill="1" applyBorder="1" applyAlignment="1">
      <alignment horizontal="right" vertical="center" wrapText="1"/>
    </xf>
    <xf numFmtId="164" fontId="2" fillId="4" borderId="1" xfId="1" applyFont="1" applyFill="1" applyBorder="1" applyAlignment="1">
      <alignment horizontal="right" vertical="center" wrapText="1"/>
    </xf>
    <xf numFmtId="164" fontId="2" fillId="0" borderId="0" xfId="1" applyFont="1" applyFill="1" applyAlignment="1">
      <alignment vertical="center"/>
    </xf>
    <xf numFmtId="164" fontId="2" fillId="2" borderId="1" xfId="1" applyFont="1" applyFill="1" applyBorder="1" applyAlignment="1">
      <alignment horizontal="center" vertical="center"/>
    </xf>
    <xf numFmtId="164" fontId="2" fillId="2" borderId="3" xfId="1" applyFont="1" applyFill="1" applyBorder="1" applyAlignment="1">
      <alignment horizontal="center" vertical="center"/>
    </xf>
    <xf numFmtId="164" fontId="2" fillId="2" borderId="4" xfId="1" applyFont="1" applyFill="1" applyBorder="1" applyAlignment="1">
      <alignment horizontal="center" vertical="center"/>
    </xf>
    <xf numFmtId="164" fontId="2" fillId="4" borderId="4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164" fontId="2" fillId="4" borderId="3" xfId="1" applyFont="1" applyFill="1" applyBorder="1" applyAlignment="1">
      <alignment horizontal="center" vertical="center"/>
    </xf>
    <xf numFmtId="0" fontId="2" fillId="4" borderId="3" xfId="1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28575</xdr:colOff>
      <xdr:row>10</xdr:row>
      <xdr:rowOff>9525</xdr:rowOff>
    </xdr:from>
    <xdr:to>
      <xdr:col>13</xdr:col>
      <xdr:colOff>314325</xdr:colOff>
      <xdr:row>11</xdr:row>
      <xdr:rowOff>19050</xdr:rowOff>
    </xdr:to>
    <xdr:sp macro="" textlink="">
      <xdr:nvSpPr>
        <xdr:cNvPr id="1025" name="Freeform 105">
          <a:extLst>
            <a:ext uri="{FF2B5EF4-FFF2-40B4-BE49-F238E27FC236}">
              <a16:creationId xmlns:a16="http://schemas.microsoft.com/office/drawing/2014/main" id="{C9A3EECE-09A6-F00F-88DF-9843831ABCA4}"/>
            </a:ext>
          </a:extLst>
        </xdr:cNvPr>
        <xdr:cNvSpPr>
          <a:spLocks/>
        </xdr:cNvSpPr>
      </xdr:nvSpPr>
      <xdr:spPr bwMode="auto">
        <a:xfrm>
          <a:off x="12277725" y="2257425"/>
          <a:ext cx="285750" cy="228600"/>
        </a:xfrm>
        <a:custGeom>
          <a:avLst/>
          <a:gdLst/>
          <a:ahLst/>
          <a:cxnLst/>
          <a:rect l="0" t="0" r="0" b="0"/>
          <a:pathLst/>
        </a:custGeom>
        <a:noFill/>
        <a:ln w="12700">
          <a:solidFill>
            <a:srgbClr val="FF0000"/>
          </a:solidFill>
          <a:miter lim="127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en-U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760</a:t>
          </a:r>
          <a:r>
            <a:rPr lang="en-U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4"/>
  <sheetViews>
    <sheetView tabSelected="1" topLeftCell="A147" zoomScale="80" zoomScaleNormal="80" workbookViewId="0">
      <selection activeCell="C176" sqref="C176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21" style="7" hidden="1" customWidth="1"/>
    <col min="5" max="5" width="17.28515625" style="9" hidden="1" customWidth="1"/>
    <col min="6" max="6" width="23" style="7" customWidth="1"/>
    <col min="7" max="8" width="22.140625" style="3" hidden="1" customWidth="1"/>
    <col min="9" max="9" width="23.7109375" style="3" customWidth="1"/>
    <col min="10" max="13" width="22.140625" style="3" hidden="1" customWidth="1"/>
    <col min="14" max="14" width="25.28515625" style="8" customWidth="1"/>
    <col min="15" max="16" width="22.140625" style="3" hidden="1" customWidth="1"/>
    <col min="17" max="17" width="22.5703125" style="2" customWidth="1"/>
    <col min="18" max="16384" width="9.140625" style="2"/>
  </cols>
  <sheetData>
    <row r="1" spans="1:17" x14ac:dyDescent="0.3">
      <c r="A1" s="12"/>
    </row>
    <row r="2" spans="1:17" x14ac:dyDescent="0.3">
      <c r="A2" s="13" t="s">
        <v>4</v>
      </c>
      <c r="B2" s="13"/>
      <c r="C2" s="13"/>
      <c r="D2" s="15"/>
      <c r="E2" s="14"/>
      <c r="F2" s="15"/>
    </row>
    <row r="4" spans="1:17" x14ac:dyDescent="0.3">
      <c r="A4" s="48" t="s">
        <v>0</v>
      </c>
      <c r="B4" s="48"/>
      <c r="C4" s="48"/>
      <c r="D4" s="48" t="s">
        <v>10</v>
      </c>
      <c r="E4" s="48"/>
      <c r="F4" s="48"/>
      <c r="G4" s="47" t="s">
        <v>14</v>
      </c>
      <c r="H4" s="47"/>
      <c r="I4" s="47"/>
      <c r="J4" s="47"/>
      <c r="K4" s="47"/>
      <c r="L4" s="47" t="s">
        <v>40</v>
      </c>
      <c r="M4" s="47"/>
      <c r="N4" s="47"/>
      <c r="O4" s="47"/>
      <c r="P4" s="47"/>
    </row>
    <row r="5" spans="1:17" ht="26.25" customHeight="1" x14ac:dyDescent="0.3">
      <c r="A5" s="16" t="s">
        <v>3</v>
      </c>
      <c r="B5" s="16" t="s">
        <v>2</v>
      </c>
      <c r="C5" s="16" t="s">
        <v>1</v>
      </c>
      <c r="D5" s="21" t="s">
        <v>11</v>
      </c>
      <c r="E5" s="17" t="s">
        <v>12</v>
      </c>
      <c r="F5" s="18" t="s">
        <v>13</v>
      </c>
      <c r="G5" s="16" t="s">
        <v>5</v>
      </c>
      <c r="H5" s="16" t="s">
        <v>6</v>
      </c>
      <c r="I5" s="16" t="s">
        <v>7</v>
      </c>
      <c r="J5" s="16" t="s">
        <v>8</v>
      </c>
      <c r="K5" s="16" t="s">
        <v>9</v>
      </c>
      <c r="L5" s="16" t="s">
        <v>5</v>
      </c>
      <c r="M5" s="16" t="s">
        <v>6</v>
      </c>
      <c r="N5" s="18" t="s">
        <v>7</v>
      </c>
      <c r="O5" s="16" t="s">
        <v>8</v>
      </c>
      <c r="P5" s="16" t="s">
        <v>9</v>
      </c>
    </row>
    <row r="6" spans="1:17" s="5" customFormat="1" x14ac:dyDescent="0.3">
      <c r="A6" s="33">
        <v>1</v>
      </c>
      <c r="B6" s="34" t="s">
        <v>41</v>
      </c>
      <c r="C6" s="35" t="s">
        <v>42</v>
      </c>
      <c r="D6" s="36">
        <v>1100</v>
      </c>
      <c r="E6" s="37">
        <f>+F6/D6</f>
        <v>10.24</v>
      </c>
      <c r="F6" s="38">
        <v>11264</v>
      </c>
      <c r="G6" s="6">
        <f>+I6/$D6</f>
        <v>0</v>
      </c>
      <c r="H6" s="1">
        <f>+K6/$D6</f>
        <v>0</v>
      </c>
      <c r="I6" s="1"/>
      <c r="J6" s="1">
        <f>+I6*0.2</f>
        <v>0</v>
      </c>
      <c r="K6" s="1">
        <f>+J6+I6</f>
        <v>0</v>
      </c>
      <c r="L6" s="44">
        <f>+N6/$D6</f>
        <v>10.425000000000001</v>
      </c>
      <c r="M6" s="45">
        <f>+P6/$D6</f>
        <v>12.51</v>
      </c>
      <c r="N6" s="36">
        <v>11467.5</v>
      </c>
      <c r="O6" s="43">
        <f t="shared" ref="O6:O13" si="0">+N6*0.2</f>
        <v>2293.5</v>
      </c>
      <c r="P6" s="44">
        <f>+O6+N6</f>
        <v>13761</v>
      </c>
      <c r="Q6" s="4">
        <f>+MIN(I6,N6)</f>
        <v>11467.5</v>
      </c>
    </row>
    <row r="7" spans="1:17" s="5" customFormat="1" x14ac:dyDescent="0.3">
      <c r="A7" s="33">
        <v>2</v>
      </c>
      <c r="B7" s="34" t="s">
        <v>43</v>
      </c>
      <c r="C7" s="35" t="s">
        <v>44</v>
      </c>
      <c r="D7" s="36">
        <v>50</v>
      </c>
      <c r="E7" s="37">
        <f t="shared" ref="E7:E70" si="1">+F7/D7</f>
        <v>678</v>
      </c>
      <c r="F7" s="38">
        <v>33900</v>
      </c>
      <c r="G7" s="6">
        <f t="shared" ref="G7:G70" si="2">+I7/$D7</f>
        <v>0</v>
      </c>
      <c r="H7" s="1">
        <f t="shared" ref="H7:H10" si="3">+K7/$D7</f>
        <v>0</v>
      </c>
      <c r="I7" s="1"/>
      <c r="J7" s="1">
        <f t="shared" ref="J7:J37" si="4">+I7*2</f>
        <v>0</v>
      </c>
      <c r="K7" s="1">
        <f t="shared" ref="K7:K10" si="5">+J7+I7</f>
        <v>0</v>
      </c>
      <c r="L7" s="44">
        <f t="shared" ref="L7:L70" si="6">+N7/$D7</f>
        <v>708.4</v>
      </c>
      <c r="M7" s="45">
        <f t="shared" ref="M7:M10" si="7">+P7/$D7</f>
        <v>850.08</v>
      </c>
      <c r="N7" s="36">
        <v>35420</v>
      </c>
      <c r="O7" s="43">
        <f t="shared" si="0"/>
        <v>7084</v>
      </c>
      <c r="P7" s="44">
        <f t="shared" ref="P7:P10" si="8">+O7+N7</f>
        <v>42504</v>
      </c>
      <c r="Q7" s="4">
        <f>+MIN(I7,N7)</f>
        <v>35420</v>
      </c>
    </row>
    <row r="8" spans="1:17" s="5" customFormat="1" ht="15.75" customHeight="1" x14ac:dyDescent="0.3">
      <c r="A8" s="33">
        <v>3</v>
      </c>
      <c r="B8" s="34" t="s">
        <v>45</v>
      </c>
      <c r="C8" s="35" t="s">
        <v>44</v>
      </c>
      <c r="D8" s="36">
        <v>500</v>
      </c>
      <c r="E8" s="37">
        <f t="shared" si="1"/>
        <v>165</v>
      </c>
      <c r="F8" s="38">
        <v>82500</v>
      </c>
      <c r="G8" s="6">
        <f>+I8/$D8</f>
        <v>0</v>
      </c>
      <c r="H8" s="1">
        <f t="shared" si="3"/>
        <v>0</v>
      </c>
      <c r="I8" s="1"/>
      <c r="J8" s="1">
        <f t="shared" si="4"/>
        <v>0</v>
      </c>
      <c r="K8" s="1">
        <f>+J8+I8</f>
        <v>0</v>
      </c>
      <c r="L8" s="44">
        <f t="shared" si="6"/>
        <v>144.72499999999999</v>
      </c>
      <c r="M8" s="45">
        <f t="shared" si="7"/>
        <v>173.67</v>
      </c>
      <c r="N8" s="36">
        <v>72362.5</v>
      </c>
      <c r="O8" s="43">
        <f t="shared" si="0"/>
        <v>14472.5</v>
      </c>
      <c r="P8" s="44">
        <f t="shared" si="8"/>
        <v>86835</v>
      </c>
      <c r="Q8" s="4">
        <f>+MIN(I8,N8)</f>
        <v>72362.5</v>
      </c>
    </row>
    <row r="9" spans="1:17" s="5" customFormat="1" x14ac:dyDescent="0.3">
      <c r="A9" s="33">
        <v>4</v>
      </c>
      <c r="B9" s="34" t="s">
        <v>46</v>
      </c>
      <c r="C9" s="35" t="s">
        <v>47</v>
      </c>
      <c r="D9" s="36">
        <v>300</v>
      </c>
      <c r="E9" s="37">
        <f t="shared" si="1"/>
        <v>190</v>
      </c>
      <c r="F9" s="38">
        <v>57000</v>
      </c>
      <c r="G9" s="6">
        <f t="shared" si="2"/>
        <v>0</v>
      </c>
      <c r="H9" s="1">
        <f t="shared" si="3"/>
        <v>0</v>
      </c>
      <c r="I9" s="1"/>
      <c r="J9" s="1">
        <f t="shared" si="4"/>
        <v>0</v>
      </c>
      <c r="K9" s="1">
        <f t="shared" si="5"/>
        <v>0</v>
      </c>
      <c r="L9" s="44">
        <f t="shared" si="6"/>
        <v>282.05833333333334</v>
      </c>
      <c r="M9" s="45">
        <f t="shared" si="7"/>
        <v>338.47</v>
      </c>
      <c r="N9" s="36">
        <v>84617.5</v>
      </c>
      <c r="O9" s="43">
        <f t="shared" si="0"/>
        <v>16923.5</v>
      </c>
      <c r="P9" s="44">
        <f t="shared" si="8"/>
        <v>101541</v>
      </c>
      <c r="Q9" s="4">
        <f t="shared" ref="Q9:Q70" si="9">+MIN(I9,N9)</f>
        <v>84617.5</v>
      </c>
    </row>
    <row r="10" spans="1:17" s="5" customFormat="1" x14ac:dyDescent="0.3">
      <c r="A10" s="33">
        <v>5</v>
      </c>
      <c r="B10" s="34" t="s">
        <v>48</v>
      </c>
      <c r="C10" s="35" t="s">
        <v>44</v>
      </c>
      <c r="D10" s="36">
        <v>100</v>
      </c>
      <c r="E10" s="37">
        <f t="shared" si="1"/>
        <v>1048</v>
      </c>
      <c r="F10" s="38">
        <v>104800</v>
      </c>
      <c r="G10" s="6">
        <f t="shared" si="2"/>
        <v>0</v>
      </c>
      <c r="H10" s="1">
        <f t="shared" si="3"/>
        <v>0</v>
      </c>
      <c r="I10" s="1"/>
      <c r="J10" s="1">
        <f t="shared" si="4"/>
        <v>0</v>
      </c>
      <c r="K10" s="1">
        <f t="shared" si="5"/>
        <v>0</v>
      </c>
      <c r="L10" s="44">
        <f t="shared" si="6"/>
        <v>2007.1333300000001</v>
      </c>
      <c r="M10" s="45">
        <f t="shared" si="7"/>
        <v>2408.559996</v>
      </c>
      <c r="N10" s="36">
        <v>200713.33300000001</v>
      </c>
      <c r="O10" s="43">
        <f t="shared" si="0"/>
        <v>40142.666600000004</v>
      </c>
      <c r="P10" s="44">
        <f t="shared" si="8"/>
        <v>240855.99960000001</v>
      </c>
      <c r="Q10" s="4">
        <f t="shared" si="9"/>
        <v>200713.33300000001</v>
      </c>
    </row>
    <row r="11" spans="1:17" s="5" customFormat="1" x14ac:dyDescent="0.3">
      <c r="A11" s="27">
        <v>6</v>
      </c>
      <c r="B11" s="28" t="s">
        <v>49</v>
      </c>
      <c r="C11" s="29" t="s">
        <v>292</v>
      </c>
      <c r="D11" s="30">
        <v>600</v>
      </c>
      <c r="E11" s="31">
        <f t="shared" si="1"/>
        <v>35.159999999999997</v>
      </c>
      <c r="F11" s="32">
        <v>21095.999999999996</v>
      </c>
      <c r="G11" s="6">
        <f>+I11/$D11</f>
        <v>0</v>
      </c>
      <c r="H11" s="1">
        <f>+K11/$D11</f>
        <v>0</v>
      </c>
      <c r="I11" s="1"/>
      <c r="J11" s="1">
        <f t="shared" si="4"/>
        <v>0</v>
      </c>
      <c r="K11" s="1">
        <f>+J11+I11</f>
        <v>0</v>
      </c>
      <c r="L11" s="1">
        <f t="shared" si="6"/>
        <v>0</v>
      </c>
      <c r="M11" s="11">
        <f>+P11/$D11</f>
        <v>0</v>
      </c>
      <c r="N11" s="20"/>
      <c r="O11" s="42">
        <f t="shared" si="0"/>
        <v>0</v>
      </c>
      <c r="P11" s="1">
        <f>+O11+N11</f>
        <v>0</v>
      </c>
      <c r="Q11" s="4">
        <f t="shared" si="9"/>
        <v>0</v>
      </c>
    </row>
    <row r="12" spans="1:17" s="5" customFormat="1" x14ac:dyDescent="0.3">
      <c r="A12" s="22">
        <v>7</v>
      </c>
      <c r="B12" s="23" t="s">
        <v>50</v>
      </c>
      <c r="C12" s="24" t="s">
        <v>51</v>
      </c>
      <c r="D12" s="20">
        <v>240</v>
      </c>
      <c r="E12" s="25">
        <f t="shared" si="1"/>
        <v>6</v>
      </c>
      <c r="F12" s="26">
        <v>1440</v>
      </c>
      <c r="G12" s="6">
        <f>+I12/$D12</f>
        <v>0</v>
      </c>
      <c r="H12" s="1">
        <f t="shared" ref="H12:H14" si="10">+K12/$D12</f>
        <v>0</v>
      </c>
      <c r="I12" s="1"/>
      <c r="J12" s="1">
        <f t="shared" si="4"/>
        <v>0</v>
      </c>
      <c r="K12" s="1">
        <f>+J12+I12</f>
        <v>0</v>
      </c>
      <c r="L12" s="40">
        <f t="shared" si="6"/>
        <v>3.1666666666666665</v>
      </c>
      <c r="M12" s="41">
        <f t="shared" ref="M12:M14" si="11">+P12/$D12</f>
        <v>3.8</v>
      </c>
      <c r="N12" s="20">
        <v>760</v>
      </c>
      <c r="O12" s="42">
        <f t="shared" si="0"/>
        <v>152</v>
      </c>
      <c r="P12" s="40">
        <f t="shared" ref="P12:P108" si="12">+O12+N12</f>
        <v>912</v>
      </c>
      <c r="Q12" s="4">
        <f>+MIN(I12,N12)</f>
        <v>760</v>
      </c>
    </row>
    <row r="13" spans="1:17" s="5" customFormat="1" x14ac:dyDescent="0.3">
      <c r="A13" s="33">
        <v>8</v>
      </c>
      <c r="B13" s="34" t="s">
        <v>52</v>
      </c>
      <c r="C13" s="35" t="s">
        <v>53</v>
      </c>
      <c r="D13" s="36">
        <v>1200</v>
      </c>
      <c r="E13" s="37">
        <f t="shared" si="1"/>
        <v>9.32</v>
      </c>
      <c r="F13" s="38">
        <v>11184</v>
      </c>
      <c r="G13" s="6">
        <f t="shared" si="2"/>
        <v>0</v>
      </c>
      <c r="H13" s="1">
        <f t="shared" si="10"/>
        <v>0</v>
      </c>
      <c r="I13" s="1"/>
      <c r="J13" s="1">
        <f t="shared" si="4"/>
        <v>0</v>
      </c>
      <c r="K13" s="1">
        <f t="shared" ref="K13:K108" si="13">+J13+I13</f>
        <v>0</v>
      </c>
      <c r="L13" s="44">
        <f t="shared" si="6"/>
        <v>10.574999999999999</v>
      </c>
      <c r="M13" s="45">
        <f t="shared" si="11"/>
        <v>12.69</v>
      </c>
      <c r="N13" s="36">
        <v>12690</v>
      </c>
      <c r="O13" s="43">
        <f t="shared" si="0"/>
        <v>2538</v>
      </c>
      <c r="P13" s="44">
        <f t="shared" si="12"/>
        <v>15228</v>
      </c>
      <c r="Q13" s="4">
        <f>+MIN(I13,N13)</f>
        <v>12690</v>
      </c>
    </row>
    <row r="14" spans="1:17" s="5" customFormat="1" x14ac:dyDescent="0.3">
      <c r="A14" s="27">
        <v>9</v>
      </c>
      <c r="B14" s="28" t="s">
        <v>54</v>
      </c>
      <c r="C14" s="29" t="s">
        <v>55</v>
      </c>
      <c r="D14" s="30">
        <v>400</v>
      </c>
      <c r="E14" s="31">
        <f t="shared" si="1"/>
        <v>25</v>
      </c>
      <c r="F14" s="32">
        <v>10000</v>
      </c>
      <c r="G14" s="6">
        <f t="shared" si="2"/>
        <v>0</v>
      </c>
      <c r="H14" s="1">
        <f t="shared" si="10"/>
        <v>0</v>
      </c>
      <c r="I14" s="1"/>
      <c r="J14" s="1">
        <f t="shared" si="4"/>
        <v>0</v>
      </c>
      <c r="K14" s="1">
        <f t="shared" si="13"/>
        <v>0</v>
      </c>
      <c r="L14" s="1">
        <f t="shared" si="6"/>
        <v>0</v>
      </c>
      <c r="M14" s="11">
        <f t="shared" si="11"/>
        <v>0</v>
      </c>
      <c r="N14" s="20"/>
      <c r="O14" s="42">
        <f t="shared" ref="O14:O35" si="14">+N14*2</f>
        <v>0</v>
      </c>
      <c r="P14" s="1">
        <f t="shared" si="12"/>
        <v>0</v>
      </c>
      <c r="Q14" s="4">
        <f t="shared" si="9"/>
        <v>0</v>
      </c>
    </row>
    <row r="15" spans="1:17" s="5" customFormat="1" x14ac:dyDescent="0.3">
      <c r="A15" s="33">
        <v>10</v>
      </c>
      <c r="B15" s="34" t="s">
        <v>56</v>
      </c>
      <c r="C15" s="35" t="s">
        <v>57</v>
      </c>
      <c r="D15" s="36">
        <v>5000</v>
      </c>
      <c r="E15" s="37">
        <f t="shared" si="1"/>
        <v>22.04</v>
      </c>
      <c r="F15" s="38">
        <v>110200</v>
      </c>
      <c r="G15" s="6">
        <f t="shared" si="2"/>
        <v>0</v>
      </c>
      <c r="H15" s="1">
        <f>+K15/$D15</f>
        <v>0</v>
      </c>
      <c r="I15" s="1"/>
      <c r="J15" s="1">
        <f t="shared" si="4"/>
        <v>0</v>
      </c>
      <c r="K15" s="1">
        <f t="shared" si="13"/>
        <v>0</v>
      </c>
      <c r="L15" s="44">
        <f t="shared" si="6"/>
        <v>19.725000000000001</v>
      </c>
      <c r="M15" s="45">
        <f>+P15/$D15</f>
        <v>23.67</v>
      </c>
      <c r="N15" s="36">
        <v>98625</v>
      </c>
      <c r="O15" s="43">
        <f>+N15*0.2</f>
        <v>19725</v>
      </c>
      <c r="P15" s="44">
        <f t="shared" si="12"/>
        <v>118350</v>
      </c>
      <c r="Q15" s="4">
        <f t="shared" si="9"/>
        <v>98625</v>
      </c>
    </row>
    <row r="16" spans="1:17" s="5" customFormat="1" x14ac:dyDescent="0.3">
      <c r="A16" s="33">
        <v>11</v>
      </c>
      <c r="B16" s="34" t="s">
        <v>58</v>
      </c>
      <c r="C16" s="35" t="s">
        <v>59</v>
      </c>
      <c r="D16" s="36">
        <v>3000</v>
      </c>
      <c r="E16" s="37">
        <f t="shared" si="1"/>
        <v>39.58</v>
      </c>
      <c r="F16" s="38">
        <v>118740</v>
      </c>
      <c r="G16" s="6">
        <f t="shared" si="2"/>
        <v>0</v>
      </c>
      <c r="H16" s="1">
        <f t="shared" ref="H16:H112" si="15">+K16/$D16</f>
        <v>0</v>
      </c>
      <c r="I16" s="1"/>
      <c r="J16" s="1">
        <f t="shared" si="4"/>
        <v>0</v>
      </c>
      <c r="K16" s="1">
        <f t="shared" si="13"/>
        <v>0</v>
      </c>
      <c r="L16" s="44">
        <f t="shared" si="6"/>
        <v>34.06666666666667</v>
      </c>
      <c r="M16" s="45">
        <f t="shared" ref="M16:M112" si="16">+P16/$D16</f>
        <v>40.880000000000003</v>
      </c>
      <c r="N16" s="36">
        <v>102200</v>
      </c>
      <c r="O16" s="43">
        <f>+N16*0.2</f>
        <v>20440</v>
      </c>
      <c r="P16" s="44">
        <f t="shared" si="12"/>
        <v>122640</v>
      </c>
      <c r="Q16" s="4">
        <f t="shared" si="9"/>
        <v>102200</v>
      </c>
    </row>
    <row r="17" spans="1:17" s="5" customFormat="1" x14ac:dyDescent="0.3">
      <c r="A17" s="27">
        <v>12</v>
      </c>
      <c r="B17" s="28" t="s">
        <v>60</v>
      </c>
      <c r="C17" s="29" t="s">
        <v>61</v>
      </c>
      <c r="D17" s="30">
        <v>100</v>
      </c>
      <c r="E17" s="31">
        <f t="shared" si="1"/>
        <v>255.94</v>
      </c>
      <c r="F17" s="32">
        <v>25594</v>
      </c>
      <c r="G17" s="6">
        <f t="shared" si="2"/>
        <v>0</v>
      </c>
      <c r="H17" s="1">
        <f t="shared" si="15"/>
        <v>0</v>
      </c>
      <c r="I17" s="1"/>
      <c r="J17" s="1">
        <f t="shared" si="4"/>
        <v>0</v>
      </c>
      <c r="K17" s="1">
        <f t="shared" si="13"/>
        <v>0</v>
      </c>
      <c r="L17" s="1">
        <f t="shared" si="6"/>
        <v>0</v>
      </c>
      <c r="M17" s="11">
        <f t="shared" si="16"/>
        <v>0</v>
      </c>
      <c r="N17" s="20"/>
      <c r="O17" s="42">
        <f t="shared" si="14"/>
        <v>0</v>
      </c>
      <c r="P17" s="1">
        <f t="shared" si="12"/>
        <v>0</v>
      </c>
      <c r="Q17" s="4">
        <f t="shared" si="9"/>
        <v>0</v>
      </c>
    </row>
    <row r="18" spans="1:17" s="5" customFormat="1" x14ac:dyDescent="0.3">
      <c r="A18" s="27">
        <v>13</v>
      </c>
      <c r="B18" s="28" t="s">
        <v>62</v>
      </c>
      <c r="C18" s="29" t="s">
        <v>61</v>
      </c>
      <c r="D18" s="30">
        <v>1800</v>
      </c>
      <c r="E18" s="31">
        <f t="shared" si="1"/>
        <v>120</v>
      </c>
      <c r="F18" s="32">
        <v>216000</v>
      </c>
      <c r="G18" s="6">
        <f t="shared" si="2"/>
        <v>0</v>
      </c>
      <c r="H18" s="1">
        <f t="shared" si="15"/>
        <v>0</v>
      </c>
      <c r="I18" s="1"/>
      <c r="J18" s="1">
        <f t="shared" si="4"/>
        <v>0</v>
      </c>
      <c r="K18" s="1">
        <f t="shared" si="13"/>
        <v>0</v>
      </c>
      <c r="L18" s="1">
        <f t="shared" si="6"/>
        <v>0</v>
      </c>
      <c r="M18" s="11">
        <f t="shared" si="16"/>
        <v>0</v>
      </c>
      <c r="N18" s="20"/>
      <c r="O18" s="42">
        <f t="shared" si="14"/>
        <v>0</v>
      </c>
      <c r="P18" s="1">
        <f t="shared" si="12"/>
        <v>0</v>
      </c>
      <c r="Q18" s="4">
        <f t="shared" si="9"/>
        <v>0</v>
      </c>
    </row>
    <row r="19" spans="1:17" s="5" customFormat="1" x14ac:dyDescent="0.3">
      <c r="A19" s="33">
        <v>14</v>
      </c>
      <c r="B19" s="34" t="s">
        <v>63</v>
      </c>
      <c r="C19" s="35" t="s">
        <v>61</v>
      </c>
      <c r="D19" s="36">
        <v>400</v>
      </c>
      <c r="E19" s="37">
        <f t="shared" si="1"/>
        <v>1021.41</v>
      </c>
      <c r="F19" s="38">
        <v>408564</v>
      </c>
      <c r="G19" s="6">
        <f t="shared" si="2"/>
        <v>0</v>
      </c>
      <c r="H19" s="1">
        <f t="shared" si="15"/>
        <v>0</v>
      </c>
      <c r="I19" s="1"/>
      <c r="J19" s="1">
        <f t="shared" si="4"/>
        <v>0</v>
      </c>
      <c r="K19" s="1">
        <f t="shared" si="13"/>
        <v>0</v>
      </c>
      <c r="L19" s="44">
        <f t="shared" si="6"/>
        <v>1188.3333324999999</v>
      </c>
      <c r="M19" s="45">
        <f t="shared" si="16"/>
        <v>1425.9999989999999</v>
      </c>
      <c r="N19" s="36">
        <v>475333.33299999998</v>
      </c>
      <c r="O19" s="43">
        <f t="shared" ref="O19:O23" si="17">+N19*0.2</f>
        <v>95066.666599999997</v>
      </c>
      <c r="P19" s="44">
        <f t="shared" si="12"/>
        <v>570399.99959999998</v>
      </c>
      <c r="Q19" s="4">
        <f t="shared" si="9"/>
        <v>475333.33299999998</v>
      </c>
    </row>
    <row r="20" spans="1:17" s="5" customFormat="1" x14ac:dyDescent="0.3">
      <c r="A20" s="22">
        <v>15</v>
      </c>
      <c r="B20" s="23" t="s">
        <v>64</v>
      </c>
      <c r="C20" s="24" t="s">
        <v>65</v>
      </c>
      <c r="D20" s="20">
        <v>5000</v>
      </c>
      <c r="E20" s="25">
        <f t="shared" si="1"/>
        <v>382</v>
      </c>
      <c r="F20" s="26">
        <v>1910000</v>
      </c>
      <c r="G20" s="6">
        <f t="shared" si="2"/>
        <v>0</v>
      </c>
      <c r="H20" s="1">
        <f t="shared" si="15"/>
        <v>0</v>
      </c>
      <c r="I20" s="1"/>
      <c r="J20" s="1">
        <f t="shared" si="4"/>
        <v>0</v>
      </c>
      <c r="K20" s="1">
        <f t="shared" si="13"/>
        <v>0</v>
      </c>
      <c r="L20" s="40">
        <f t="shared" si="6"/>
        <v>228</v>
      </c>
      <c r="M20" s="41">
        <f t="shared" si="16"/>
        <v>273.60000000000002</v>
      </c>
      <c r="N20" s="20">
        <v>1140000</v>
      </c>
      <c r="O20" s="42">
        <f t="shared" si="17"/>
        <v>228000</v>
      </c>
      <c r="P20" s="40">
        <f t="shared" si="12"/>
        <v>1368000</v>
      </c>
      <c r="Q20" s="4">
        <f t="shared" si="9"/>
        <v>1140000</v>
      </c>
    </row>
    <row r="21" spans="1:17" s="5" customFormat="1" x14ac:dyDescent="0.3">
      <c r="A21" s="22">
        <v>16</v>
      </c>
      <c r="B21" s="23" t="s">
        <v>66</v>
      </c>
      <c r="C21" s="24" t="s">
        <v>65</v>
      </c>
      <c r="D21" s="20">
        <v>3500</v>
      </c>
      <c r="E21" s="25">
        <f t="shared" si="1"/>
        <v>172</v>
      </c>
      <c r="F21" s="26">
        <v>602000</v>
      </c>
      <c r="G21" s="6">
        <f t="shared" si="2"/>
        <v>0</v>
      </c>
      <c r="H21" s="1">
        <f t="shared" si="15"/>
        <v>0</v>
      </c>
      <c r="I21" s="1"/>
      <c r="J21" s="1">
        <f t="shared" si="4"/>
        <v>0</v>
      </c>
      <c r="K21" s="1">
        <f t="shared" si="13"/>
        <v>0</v>
      </c>
      <c r="L21" s="40">
        <f t="shared" si="6"/>
        <v>137.4</v>
      </c>
      <c r="M21" s="41">
        <f t="shared" si="16"/>
        <v>164.88</v>
      </c>
      <c r="N21" s="20">
        <v>480900</v>
      </c>
      <c r="O21" s="42">
        <f t="shared" si="17"/>
        <v>96180</v>
      </c>
      <c r="P21" s="40">
        <f t="shared" si="12"/>
        <v>577080</v>
      </c>
      <c r="Q21" s="4">
        <f t="shared" si="9"/>
        <v>480900</v>
      </c>
    </row>
    <row r="22" spans="1:17" s="5" customFormat="1" x14ac:dyDescent="0.3">
      <c r="A22" s="33">
        <v>17</v>
      </c>
      <c r="B22" s="34" t="s">
        <v>67</v>
      </c>
      <c r="C22" s="35" t="s">
        <v>65</v>
      </c>
      <c r="D22" s="36">
        <v>60</v>
      </c>
      <c r="E22" s="37">
        <f t="shared" si="1"/>
        <v>1690</v>
      </c>
      <c r="F22" s="38">
        <v>101400</v>
      </c>
      <c r="G22" s="6">
        <f t="shared" si="2"/>
        <v>0</v>
      </c>
      <c r="H22" s="1">
        <f t="shared" si="15"/>
        <v>0</v>
      </c>
      <c r="I22" s="1"/>
      <c r="J22" s="1">
        <f t="shared" si="4"/>
        <v>0</v>
      </c>
      <c r="K22" s="1">
        <f t="shared" si="13"/>
        <v>0</v>
      </c>
      <c r="L22" s="44">
        <f t="shared" si="6"/>
        <v>1436.6666666666667</v>
      </c>
      <c r="M22" s="45">
        <f t="shared" si="16"/>
        <v>1724</v>
      </c>
      <c r="N22" s="36">
        <v>86200</v>
      </c>
      <c r="O22" s="43">
        <f t="shared" si="17"/>
        <v>17240</v>
      </c>
      <c r="P22" s="44">
        <f t="shared" si="12"/>
        <v>103440</v>
      </c>
      <c r="Q22" s="4">
        <f t="shared" si="9"/>
        <v>86200</v>
      </c>
    </row>
    <row r="23" spans="1:17" s="5" customFormat="1" x14ac:dyDescent="0.3">
      <c r="A23" s="33">
        <v>18</v>
      </c>
      <c r="B23" s="34" t="s">
        <v>68</v>
      </c>
      <c r="C23" s="35" t="s">
        <v>65</v>
      </c>
      <c r="D23" s="36">
        <v>400</v>
      </c>
      <c r="E23" s="37">
        <f t="shared" si="1"/>
        <v>2909</v>
      </c>
      <c r="F23" s="38">
        <v>1163600</v>
      </c>
      <c r="G23" s="6">
        <f t="shared" si="2"/>
        <v>0</v>
      </c>
      <c r="H23" s="1">
        <f t="shared" si="15"/>
        <v>0</v>
      </c>
      <c r="I23" s="1"/>
      <c r="J23" s="1">
        <f t="shared" si="4"/>
        <v>0</v>
      </c>
      <c r="K23" s="1">
        <f t="shared" si="13"/>
        <v>0</v>
      </c>
      <c r="L23" s="44">
        <f t="shared" si="6"/>
        <v>2476.6666675000001</v>
      </c>
      <c r="M23" s="45">
        <f t="shared" si="16"/>
        <v>2972.0000009999999</v>
      </c>
      <c r="N23" s="36">
        <v>990666.66700000002</v>
      </c>
      <c r="O23" s="43">
        <f t="shared" si="17"/>
        <v>198133.3334</v>
      </c>
      <c r="P23" s="44">
        <f t="shared" si="12"/>
        <v>1188800.0004</v>
      </c>
      <c r="Q23" s="4">
        <f t="shared" si="9"/>
        <v>990666.66700000002</v>
      </c>
    </row>
    <row r="24" spans="1:17" s="5" customFormat="1" x14ac:dyDescent="0.3">
      <c r="A24" s="33">
        <v>19</v>
      </c>
      <c r="B24" s="34" t="s">
        <v>69</v>
      </c>
      <c r="C24" s="35" t="s">
        <v>70</v>
      </c>
      <c r="D24" s="36">
        <v>50000</v>
      </c>
      <c r="E24" s="37">
        <f t="shared" si="1"/>
        <v>224</v>
      </c>
      <c r="F24" s="38">
        <v>11200000</v>
      </c>
      <c r="G24" s="43">
        <f t="shared" si="2"/>
        <v>286.94444443999998</v>
      </c>
      <c r="H24" s="44">
        <f t="shared" si="15"/>
        <v>344.33333332800004</v>
      </c>
      <c r="I24" s="44">
        <v>14347222.221999999</v>
      </c>
      <c r="J24" s="43">
        <f>+I24*0.2</f>
        <v>2869444.4443999999</v>
      </c>
      <c r="K24" s="44">
        <f t="shared" si="13"/>
        <v>17216666.6664</v>
      </c>
      <c r="L24" s="1">
        <f t="shared" si="6"/>
        <v>0</v>
      </c>
      <c r="M24" s="11">
        <f t="shared" si="16"/>
        <v>0</v>
      </c>
      <c r="N24" s="19"/>
      <c r="O24" s="6">
        <f t="shared" si="14"/>
        <v>0</v>
      </c>
      <c r="P24" s="1">
        <f t="shared" si="12"/>
        <v>0</v>
      </c>
      <c r="Q24" s="4">
        <f t="shared" si="9"/>
        <v>14347222.221999999</v>
      </c>
    </row>
    <row r="25" spans="1:17" s="5" customFormat="1" x14ac:dyDescent="0.3">
      <c r="A25" s="33">
        <v>20</v>
      </c>
      <c r="B25" s="34" t="s">
        <v>71</v>
      </c>
      <c r="C25" s="35" t="s">
        <v>72</v>
      </c>
      <c r="D25" s="36">
        <v>800</v>
      </c>
      <c r="E25" s="37">
        <f t="shared" si="1"/>
        <v>89.92</v>
      </c>
      <c r="F25" s="38">
        <v>71936</v>
      </c>
      <c r="G25" s="6">
        <f t="shared" si="2"/>
        <v>0</v>
      </c>
      <c r="H25" s="1">
        <f t="shared" si="15"/>
        <v>0</v>
      </c>
      <c r="I25" s="1"/>
      <c r="J25" s="1">
        <f t="shared" si="4"/>
        <v>0</v>
      </c>
      <c r="K25" s="1">
        <f t="shared" si="13"/>
        <v>0</v>
      </c>
      <c r="L25" s="44">
        <f t="shared" si="6"/>
        <v>92.933333750000003</v>
      </c>
      <c r="M25" s="45">
        <f t="shared" si="16"/>
        <v>111.52000050000001</v>
      </c>
      <c r="N25" s="36">
        <v>74346.667000000001</v>
      </c>
      <c r="O25" s="43">
        <f t="shared" ref="O25:O32" si="18">+N25*0.2</f>
        <v>14869.333400000001</v>
      </c>
      <c r="P25" s="44">
        <f t="shared" si="12"/>
        <v>89216.000400000004</v>
      </c>
      <c r="Q25" s="4">
        <f t="shared" si="9"/>
        <v>74346.667000000001</v>
      </c>
    </row>
    <row r="26" spans="1:17" s="5" customFormat="1" ht="14.45" customHeight="1" x14ac:dyDescent="0.3">
      <c r="A26" s="33">
        <v>21</v>
      </c>
      <c r="B26" s="34" t="s">
        <v>73</v>
      </c>
      <c r="C26" s="35" t="s">
        <v>74</v>
      </c>
      <c r="D26" s="36">
        <v>3000</v>
      </c>
      <c r="E26" s="37">
        <f t="shared" si="1"/>
        <v>125.85</v>
      </c>
      <c r="F26" s="38">
        <v>377550</v>
      </c>
      <c r="G26" s="6">
        <f t="shared" si="2"/>
        <v>0</v>
      </c>
      <c r="H26" s="1">
        <f t="shared" si="15"/>
        <v>0</v>
      </c>
      <c r="I26" s="1"/>
      <c r="J26" s="1">
        <f t="shared" si="4"/>
        <v>0</v>
      </c>
      <c r="K26" s="1">
        <f t="shared" si="13"/>
        <v>0</v>
      </c>
      <c r="L26" s="44">
        <f t="shared" si="6"/>
        <v>113.5</v>
      </c>
      <c r="M26" s="45">
        <f t="shared" si="16"/>
        <v>136.19999999999999</v>
      </c>
      <c r="N26" s="36">
        <v>340500</v>
      </c>
      <c r="O26" s="43">
        <f t="shared" si="18"/>
        <v>68100</v>
      </c>
      <c r="P26" s="44">
        <f t="shared" si="12"/>
        <v>408600</v>
      </c>
      <c r="Q26" s="4">
        <f t="shared" si="9"/>
        <v>340500</v>
      </c>
    </row>
    <row r="27" spans="1:17" s="5" customFormat="1" ht="30" customHeight="1" x14ac:dyDescent="0.3">
      <c r="A27" s="33">
        <v>22</v>
      </c>
      <c r="B27" s="34" t="s">
        <v>75</v>
      </c>
      <c r="C27" s="35" t="s">
        <v>74</v>
      </c>
      <c r="D27" s="36">
        <v>45000</v>
      </c>
      <c r="E27" s="37">
        <f t="shared" si="1"/>
        <v>132</v>
      </c>
      <c r="F27" s="38">
        <v>5940000</v>
      </c>
      <c r="G27" s="6">
        <f t="shared" si="2"/>
        <v>0</v>
      </c>
      <c r="H27" s="1">
        <f t="shared" si="15"/>
        <v>0</v>
      </c>
      <c r="I27" s="1"/>
      <c r="J27" s="1">
        <f t="shared" si="4"/>
        <v>0</v>
      </c>
      <c r="K27" s="1">
        <f t="shared" si="13"/>
        <v>0</v>
      </c>
      <c r="L27" s="44">
        <f t="shared" si="6"/>
        <v>126.16666666666667</v>
      </c>
      <c r="M27" s="45">
        <f t="shared" si="16"/>
        <v>151.4</v>
      </c>
      <c r="N27" s="36">
        <v>5677500</v>
      </c>
      <c r="O27" s="43">
        <f t="shared" si="18"/>
        <v>1135500</v>
      </c>
      <c r="P27" s="44">
        <f t="shared" si="12"/>
        <v>6813000</v>
      </c>
      <c r="Q27" s="4">
        <f t="shared" si="9"/>
        <v>5677500</v>
      </c>
    </row>
    <row r="28" spans="1:17" s="5" customFormat="1" x14ac:dyDescent="0.3">
      <c r="A28" s="22">
        <v>23</v>
      </c>
      <c r="B28" s="23" t="s">
        <v>76</v>
      </c>
      <c r="C28" s="24" t="s">
        <v>77</v>
      </c>
      <c r="D28" s="20">
        <v>100</v>
      </c>
      <c r="E28" s="25">
        <f t="shared" si="1"/>
        <v>4060</v>
      </c>
      <c r="F28" s="26">
        <v>406000</v>
      </c>
      <c r="G28" s="6">
        <f t="shared" si="2"/>
        <v>0</v>
      </c>
      <c r="H28" s="1">
        <f t="shared" si="15"/>
        <v>0</v>
      </c>
      <c r="I28" s="1"/>
      <c r="J28" s="1">
        <f t="shared" si="4"/>
        <v>0</v>
      </c>
      <c r="K28" s="1">
        <f t="shared" si="13"/>
        <v>0</v>
      </c>
      <c r="L28" s="40">
        <f t="shared" si="6"/>
        <v>2970.8333299999999</v>
      </c>
      <c r="M28" s="41">
        <f t="shared" si="16"/>
        <v>3564.999996</v>
      </c>
      <c r="N28" s="20">
        <v>297083.33299999998</v>
      </c>
      <c r="O28" s="42">
        <f t="shared" si="18"/>
        <v>59416.666599999997</v>
      </c>
      <c r="P28" s="40">
        <f t="shared" si="12"/>
        <v>356499.99959999998</v>
      </c>
      <c r="Q28" s="4">
        <f t="shared" si="9"/>
        <v>297083.33299999998</v>
      </c>
    </row>
    <row r="29" spans="1:17" s="5" customFormat="1" x14ac:dyDescent="0.3">
      <c r="A29" s="33">
        <v>24</v>
      </c>
      <c r="B29" s="34" t="s">
        <v>78</v>
      </c>
      <c r="C29" s="35" t="s">
        <v>79</v>
      </c>
      <c r="D29" s="36">
        <v>50</v>
      </c>
      <c r="E29" s="37">
        <f t="shared" si="1"/>
        <v>991.8</v>
      </c>
      <c r="F29" s="38">
        <v>49590</v>
      </c>
      <c r="G29" s="6">
        <f t="shared" si="2"/>
        <v>0</v>
      </c>
      <c r="H29" s="1">
        <f t="shared" si="15"/>
        <v>0</v>
      </c>
      <c r="I29" s="1"/>
      <c r="J29" s="1">
        <f t="shared" si="4"/>
        <v>0</v>
      </c>
      <c r="K29" s="1">
        <f t="shared" si="13"/>
        <v>0</v>
      </c>
      <c r="L29" s="44">
        <f t="shared" si="6"/>
        <v>888.33334000000002</v>
      </c>
      <c r="M29" s="45">
        <f t="shared" si="16"/>
        <v>1066.000008</v>
      </c>
      <c r="N29" s="36">
        <v>44416.667000000001</v>
      </c>
      <c r="O29" s="43">
        <f t="shared" si="18"/>
        <v>8883.3334000000013</v>
      </c>
      <c r="P29" s="44">
        <f t="shared" si="12"/>
        <v>53300.000400000004</v>
      </c>
      <c r="Q29" s="4">
        <f t="shared" si="9"/>
        <v>44416.667000000001</v>
      </c>
    </row>
    <row r="30" spans="1:17" s="5" customFormat="1" x14ac:dyDescent="0.3">
      <c r="A30" s="22">
        <v>25</v>
      </c>
      <c r="B30" s="23" t="s">
        <v>80</v>
      </c>
      <c r="C30" s="24" t="s">
        <v>81</v>
      </c>
      <c r="D30" s="20">
        <v>50</v>
      </c>
      <c r="E30" s="25">
        <f t="shared" si="1"/>
        <v>121.13</v>
      </c>
      <c r="F30" s="26">
        <v>6056.5</v>
      </c>
      <c r="G30" s="6">
        <f t="shared" si="2"/>
        <v>0</v>
      </c>
      <c r="H30" s="1">
        <f t="shared" si="15"/>
        <v>0</v>
      </c>
      <c r="I30" s="1"/>
      <c r="J30" s="1">
        <f t="shared" si="4"/>
        <v>0</v>
      </c>
      <c r="K30" s="1">
        <f t="shared" si="13"/>
        <v>0</v>
      </c>
      <c r="L30" s="40">
        <f t="shared" si="6"/>
        <v>97.65</v>
      </c>
      <c r="M30" s="41">
        <f t="shared" si="16"/>
        <v>117.18</v>
      </c>
      <c r="N30" s="20">
        <v>4882.5</v>
      </c>
      <c r="O30" s="42">
        <f t="shared" si="18"/>
        <v>976.5</v>
      </c>
      <c r="P30" s="40">
        <f t="shared" si="12"/>
        <v>5859</v>
      </c>
      <c r="Q30" s="4">
        <f t="shared" si="9"/>
        <v>4882.5</v>
      </c>
    </row>
    <row r="31" spans="1:17" s="5" customFormat="1" x14ac:dyDescent="0.3">
      <c r="A31" s="33">
        <v>26</v>
      </c>
      <c r="B31" s="34" t="s">
        <v>82</v>
      </c>
      <c r="C31" s="35" t="s">
        <v>83</v>
      </c>
      <c r="D31" s="36">
        <v>300</v>
      </c>
      <c r="E31" s="37">
        <f t="shared" si="1"/>
        <v>71.44</v>
      </c>
      <c r="F31" s="38">
        <v>21432</v>
      </c>
      <c r="G31" s="6">
        <f t="shared" si="2"/>
        <v>0</v>
      </c>
      <c r="H31" s="1">
        <f t="shared" si="15"/>
        <v>0</v>
      </c>
      <c r="I31" s="1"/>
      <c r="J31" s="1">
        <f t="shared" si="4"/>
        <v>0</v>
      </c>
      <c r="K31" s="1">
        <f t="shared" si="13"/>
        <v>0</v>
      </c>
      <c r="L31" s="44">
        <f t="shared" si="6"/>
        <v>61.2</v>
      </c>
      <c r="M31" s="45">
        <f t="shared" si="16"/>
        <v>73.44</v>
      </c>
      <c r="N31" s="36">
        <v>18360</v>
      </c>
      <c r="O31" s="43">
        <f t="shared" si="18"/>
        <v>3672</v>
      </c>
      <c r="P31" s="44">
        <f t="shared" si="12"/>
        <v>22032</v>
      </c>
      <c r="Q31" s="4">
        <f t="shared" si="9"/>
        <v>18360</v>
      </c>
    </row>
    <row r="32" spans="1:17" s="5" customFormat="1" x14ac:dyDescent="0.3">
      <c r="A32" s="33">
        <v>27</v>
      </c>
      <c r="B32" s="34" t="s">
        <v>84</v>
      </c>
      <c r="C32" s="35" t="s">
        <v>85</v>
      </c>
      <c r="D32" s="36">
        <v>10</v>
      </c>
      <c r="E32" s="37">
        <f t="shared" si="1"/>
        <v>601.4</v>
      </c>
      <c r="F32" s="38">
        <v>6014</v>
      </c>
      <c r="G32" s="6">
        <f t="shared" si="2"/>
        <v>0</v>
      </c>
      <c r="H32" s="1">
        <f t="shared" si="15"/>
        <v>0</v>
      </c>
      <c r="I32" s="1"/>
      <c r="J32" s="1">
        <f t="shared" si="4"/>
        <v>0</v>
      </c>
      <c r="K32" s="1">
        <f t="shared" si="13"/>
        <v>0</v>
      </c>
      <c r="L32" s="44">
        <f t="shared" si="6"/>
        <v>505.23329999999999</v>
      </c>
      <c r="M32" s="45">
        <f t="shared" si="16"/>
        <v>606.27995999999996</v>
      </c>
      <c r="N32" s="36">
        <v>5052.3329999999996</v>
      </c>
      <c r="O32" s="43">
        <f t="shared" si="18"/>
        <v>1010.4666</v>
      </c>
      <c r="P32" s="44">
        <f t="shared" si="12"/>
        <v>6062.7995999999994</v>
      </c>
      <c r="Q32" s="4">
        <f t="shared" si="9"/>
        <v>5052.3329999999996</v>
      </c>
    </row>
    <row r="33" spans="1:17" s="5" customFormat="1" x14ac:dyDescent="0.3">
      <c r="A33" s="33">
        <v>28</v>
      </c>
      <c r="B33" s="34" t="s">
        <v>86</v>
      </c>
      <c r="C33" s="35" t="s">
        <v>87</v>
      </c>
      <c r="D33" s="36">
        <v>3000</v>
      </c>
      <c r="E33" s="37">
        <f t="shared" si="1"/>
        <v>14.58</v>
      </c>
      <c r="F33" s="38">
        <v>43740</v>
      </c>
      <c r="G33" s="43">
        <f t="shared" si="2"/>
        <v>12.152776666666668</v>
      </c>
      <c r="H33" s="44">
        <f t="shared" si="15"/>
        <v>14.583332</v>
      </c>
      <c r="I33" s="44">
        <v>36458.33</v>
      </c>
      <c r="J33" s="43">
        <f t="shared" ref="J33:J35" si="19">+I33*0.2</f>
        <v>7291.6660000000011</v>
      </c>
      <c r="K33" s="44">
        <f t="shared" si="13"/>
        <v>43749.995999999999</v>
      </c>
      <c r="L33" s="1">
        <f t="shared" si="6"/>
        <v>0</v>
      </c>
      <c r="M33" s="11">
        <f t="shared" si="16"/>
        <v>0</v>
      </c>
      <c r="N33" s="19"/>
      <c r="O33" s="6">
        <f t="shared" si="14"/>
        <v>0</v>
      </c>
      <c r="P33" s="1">
        <f t="shared" si="12"/>
        <v>0</v>
      </c>
      <c r="Q33" s="4">
        <f>+MIN(I33,N33)</f>
        <v>36458.33</v>
      </c>
    </row>
    <row r="34" spans="1:17" s="5" customFormat="1" x14ac:dyDescent="0.3">
      <c r="A34" s="27">
        <v>29</v>
      </c>
      <c r="B34" s="28" t="s">
        <v>88</v>
      </c>
      <c r="C34" s="29" t="s">
        <v>87</v>
      </c>
      <c r="D34" s="30">
        <v>100</v>
      </c>
      <c r="E34" s="31">
        <f t="shared" si="1"/>
        <v>137</v>
      </c>
      <c r="F34" s="32">
        <v>13700</v>
      </c>
      <c r="G34" s="6">
        <f t="shared" si="2"/>
        <v>0</v>
      </c>
      <c r="H34" s="1">
        <f t="shared" si="15"/>
        <v>0</v>
      </c>
      <c r="I34" s="1"/>
      <c r="J34" s="42">
        <f t="shared" si="19"/>
        <v>0</v>
      </c>
      <c r="K34" s="1">
        <f t="shared" si="13"/>
        <v>0</v>
      </c>
      <c r="L34" s="1">
        <f t="shared" si="6"/>
        <v>0</v>
      </c>
      <c r="M34" s="11">
        <f t="shared" si="16"/>
        <v>0</v>
      </c>
      <c r="N34" s="20"/>
      <c r="O34" s="42">
        <f t="shared" si="14"/>
        <v>0</v>
      </c>
      <c r="P34" s="1">
        <f t="shared" si="12"/>
        <v>0</v>
      </c>
      <c r="Q34" s="4">
        <f t="shared" si="9"/>
        <v>0</v>
      </c>
    </row>
    <row r="35" spans="1:17" s="5" customFormat="1" x14ac:dyDescent="0.3">
      <c r="A35" s="33">
        <v>30</v>
      </c>
      <c r="B35" s="34" t="s">
        <v>89</v>
      </c>
      <c r="C35" s="35" t="s">
        <v>90</v>
      </c>
      <c r="D35" s="36">
        <v>2000</v>
      </c>
      <c r="E35" s="37">
        <f t="shared" si="1"/>
        <v>15.83</v>
      </c>
      <c r="F35" s="38">
        <v>31660</v>
      </c>
      <c r="G35" s="43">
        <f t="shared" si="2"/>
        <v>13.194445</v>
      </c>
      <c r="H35" s="44">
        <f t="shared" si="15"/>
        <v>15.833333999999999</v>
      </c>
      <c r="I35" s="44">
        <v>26388.89</v>
      </c>
      <c r="J35" s="43">
        <f t="shared" si="19"/>
        <v>5277.7780000000002</v>
      </c>
      <c r="K35" s="44">
        <f t="shared" si="13"/>
        <v>31666.667999999998</v>
      </c>
      <c r="L35" s="1">
        <f t="shared" si="6"/>
        <v>0</v>
      </c>
      <c r="M35" s="11">
        <f t="shared" si="16"/>
        <v>0</v>
      </c>
      <c r="N35" s="19"/>
      <c r="O35" s="6">
        <f t="shared" si="14"/>
        <v>0</v>
      </c>
      <c r="P35" s="1">
        <f t="shared" si="12"/>
        <v>0</v>
      </c>
      <c r="Q35" s="4">
        <f>+MIN(I35,N35)</f>
        <v>26388.89</v>
      </c>
    </row>
    <row r="36" spans="1:17" s="5" customFormat="1" x14ac:dyDescent="0.3">
      <c r="A36" s="33">
        <v>31</v>
      </c>
      <c r="B36" s="34" t="s">
        <v>91</v>
      </c>
      <c r="C36" s="35" t="s">
        <v>92</v>
      </c>
      <c r="D36" s="36">
        <v>600</v>
      </c>
      <c r="E36" s="37">
        <f t="shared" si="1"/>
        <v>2000</v>
      </c>
      <c r="F36" s="38">
        <v>1200000</v>
      </c>
      <c r="G36" s="6">
        <f t="shared" si="2"/>
        <v>0</v>
      </c>
      <c r="H36" s="1">
        <f t="shared" si="15"/>
        <v>0</v>
      </c>
      <c r="I36" s="1"/>
      <c r="J36" s="1">
        <f t="shared" si="4"/>
        <v>0</v>
      </c>
      <c r="K36" s="1">
        <f t="shared" si="13"/>
        <v>0</v>
      </c>
      <c r="L36" s="44">
        <f t="shared" si="6"/>
        <v>1867.5</v>
      </c>
      <c r="M36" s="45">
        <f t="shared" si="16"/>
        <v>2241</v>
      </c>
      <c r="N36" s="36">
        <v>1120500</v>
      </c>
      <c r="O36" s="43">
        <f t="shared" ref="O36:O99" si="20">+N36*0.2</f>
        <v>224100</v>
      </c>
      <c r="P36" s="44">
        <f t="shared" si="12"/>
        <v>1344600</v>
      </c>
      <c r="Q36" s="4">
        <f t="shared" si="9"/>
        <v>1120500</v>
      </c>
    </row>
    <row r="37" spans="1:17" s="5" customFormat="1" x14ac:dyDescent="0.3">
      <c r="A37" s="22">
        <v>32</v>
      </c>
      <c r="B37" s="23" t="s">
        <v>93</v>
      </c>
      <c r="C37" s="24" t="s">
        <v>94</v>
      </c>
      <c r="D37" s="20">
        <v>200</v>
      </c>
      <c r="E37" s="25">
        <f t="shared" si="1"/>
        <v>482.6</v>
      </c>
      <c r="F37" s="26">
        <v>96520</v>
      </c>
      <c r="G37" s="6">
        <f t="shared" si="2"/>
        <v>0</v>
      </c>
      <c r="H37" s="1">
        <f t="shared" si="15"/>
        <v>0</v>
      </c>
      <c r="I37" s="1"/>
      <c r="J37" s="1">
        <f t="shared" si="4"/>
        <v>0</v>
      </c>
      <c r="K37" s="1">
        <f t="shared" si="13"/>
        <v>0</v>
      </c>
      <c r="L37" s="40">
        <f t="shared" si="6"/>
        <v>329.11666500000001</v>
      </c>
      <c r="M37" s="41">
        <f t="shared" si="16"/>
        <v>394.939998</v>
      </c>
      <c r="N37" s="20">
        <v>65823.332999999999</v>
      </c>
      <c r="O37" s="42">
        <f t="shared" si="20"/>
        <v>13164.6666</v>
      </c>
      <c r="P37" s="40">
        <f t="shared" si="12"/>
        <v>78987.999599999996</v>
      </c>
      <c r="Q37" s="4">
        <f t="shared" si="9"/>
        <v>65823.332999999999</v>
      </c>
    </row>
    <row r="38" spans="1:17" s="5" customFormat="1" x14ac:dyDescent="0.3">
      <c r="A38" s="22">
        <v>33</v>
      </c>
      <c r="B38" s="23" t="s">
        <v>95</v>
      </c>
      <c r="C38" s="24" t="s">
        <v>96</v>
      </c>
      <c r="D38" s="20">
        <v>25000</v>
      </c>
      <c r="E38" s="25">
        <f t="shared" si="1"/>
        <v>93.07</v>
      </c>
      <c r="F38" s="26">
        <v>2326750</v>
      </c>
      <c r="G38" s="6">
        <f t="shared" si="2"/>
        <v>0</v>
      </c>
      <c r="H38" s="1">
        <f t="shared" si="15"/>
        <v>0</v>
      </c>
      <c r="I38" s="1"/>
      <c r="J38" s="1">
        <f t="shared" ref="J38:J69" si="21">+I38*2</f>
        <v>0</v>
      </c>
      <c r="K38" s="1">
        <f t="shared" si="13"/>
        <v>0</v>
      </c>
      <c r="L38" s="40">
        <f t="shared" si="6"/>
        <v>22.35</v>
      </c>
      <c r="M38" s="41">
        <f t="shared" si="16"/>
        <v>26.82</v>
      </c>
      <c r="N38" s="20">
        <v>558750</v>
      </c>
      <c r="O38" s="42">
        <f t="shared" si="20"/>
        <v>111750</v>
      </c>
      <c r="P38" s="40">
        <f t="shared" si="12"/>
        <v>670500</v>
      </c>
      <c r="Q38" s="4">
        <f t="shared" si="9"/>
        <v>558750</v>
      </c>
    </row>
    <row r="39" spans="1:17" s="5" customFormat="1" x14ac:dyDescent="0.3">
      <c r="A39" s="33">
        <v>34</v>
      </c>
      <c r="B39" s="34" t="s">
        <v>97</v>
      </c>
      <c r="C39" s="35" t="s">
        <v>98</v>
      </c>
      <c r="D39" s="36">
        <v>500</v>
      </c>
      <c r="E39" s="37">
        <f t="shared" si="1"/>
        <v>79</v>
      </c>
      <c r="F39" s="38">
        <v>39500</v>
      </c>
      <c r="G39" s="6">
        <f t="shared" si="2"/>
        <v>0</v>
      </c>
      <c r="H39" s="1">
        <f t="shared" si="15"/>
        <v>0</v>
      </c>
      <c r="I39" s="1"/>
      <c r="J39" s="1">
        <f t="shared" si="21"/>
        <v>0</v>
      </c>
      <c r="K39" s="1">
        <f t="shared" si="13"/>
        <v>0</v>
      </c>
      <c r="L39" s="44">
        <f t="shared" si="6"/>
        <v>76.5</v>
      </c>
      <c r="M39" s="45">
        <f t="shared" si="16"/>
        <v>91.8</v>
      </c>
      <c r="N39" s="36">
        <v>38250</v>
      </c>
      <c r="O39" s="43">
        <f t="shared" si="20"/>
        <v>7650</v>
      </c>
      <c r="P39" s="44">
        <f t="shared" si="12"/>
        <v>45900</v>
      </c>
      <c r="Q39" s="4">
        <f t="shared" si="9"/>
        <v>38250</v>
      </c>
    </row>
    <row r="40" spans="1:17" s="5" customFormat="1" x14ac:dyDescent="0.3">
      <c r="A40" s="33">
        <v>35</v>
      </c>
      <c r="B40" s="34" t="s">
        <v>99</v>
      </c>
      <c r="C40" s="35" t="s">
        <v>100</v>
      </c>
      <c r="D40" s="36">
        <v>40000</v>
      </c>
      <c r="E40" s="37">
        <f t="shared" si="1"/>
        <v>57</v>
      </c>
      <c r="F40" s="38">
        <v>2280000</v>
      </c>
      <c r="G40" s="6">
        <f t="shared" si="2"/>
        <v>0</v>
      </c>
      <c r="H40" s="1">
        <f t="shared" si="15"/>
        <v>0</v>
      </c>
      <c r="I40" s="1"/>
      <c r="J40" s="1">
        <f t="shared" si="21"/>
        <v>0</v>
      </c>
      <c r="K40" s="1">
        <f t="shared" si="13"/>
        <v>0</v>
      </c>
      <c r="L40" s="44">
        <f t="shared" si="6"/>
        <v>65.933333325000007</v>
      </c>
      <c r="M40" s="45">
        <f t="shared" si="16"/>
        <v>79.119999990000011</v>
      </c>
      <c r="N40" s="36">
        <v>2637333.3330000001</v>
      </c>
      <c r="O40" s="43">
        <f t="shared" si="20"/>
        <v>527466.6666</v>
      </c>
      <c r="P40" s="44">
        <f t="shared" si="12"/>
        <v>3164799.9996000002</v>
      </c>
      <c r="Q40" s="4">
        <f t="shared" si="9"/>
        <v>2637333.3330000001</v>
      </c>
    </row>
    <row r="41" spans="1:17" s="5" customFormat="1" ht="17.25" customHeight="1" x14ac:dyDescent="0.3">
      <c r="A41" s="22">
        <v>36</v>
      </c>
      <c r="B41" s="23" t="s">
        <v>101</v>
      </c>
      <c r="C41" s="24" t="s">
        <v>102</v>
      </c>
      <c r="D41" s="20">
        <v>20</v>
      </c>
      <c r="E41" s="25">
        <f t="shared" si="1"/>
        <v>26.4</v>
      </c>
      <c r="F41" s="26">
        <v>528</v>
      </c>
      <c r="G41" s="6">
        <f t="shared" si="2"/>
        <v>0</v>
      </c>
      <c r="H41" s="1">
        <f t="shared" si="15"/>
        <v>0</v>
      </c>
      <c r="I41" s="1"/>
      <c r="J41" s="1">
        <f t="shared" si="21"/>
        <v>0</v>
      </c>
      <c r="K41" s="1">
        <f t="shared" si="13"/>
        <v>0</v>
      </c>
      <c r="L41" s="40">
        <f t="shared" si="6"/>
        <v>20.833349999999999</v>
      </c>
      <c r="M41" s="41">
        <f t="shared" si="16"/>
        <v>25.000019999999999</v>
      </c>
      <c r="N41" s="20">
        <v>416.66699999999997</v>
      </c>
      <c r="O41" s="42">
        <f t="shared" si="20"/>
        <v>83.333399999999997</v>
      </c>
      <c r="P41" s="40">
        <f t="shared" si="12"/>
        <v>500.00039999999996</v>
      </c>
      <c r="Q41" s="4">
        <f t="shared" si="9"/>
        <v>416.66699999999997</v>
      </c>
    </row>
    <row r="42" spans="1:17" s="5" customFormat="1" x14ac:dyDescent="0.3">
      <c r="A42" s="22">
        <v>37</v>
      </c>
      <c r="B42" s="23" t="s">
        <v>103</v>
      </c>
      <c r="C42" s="24" t="s">
        <v>104</v>
      </c>
      <c r="D42" s="20">
        <v>3000</v>
      </c>
      <c r="E42" s="25">
        <f t="shared" si="1"/>
        <v>65</v>
      </c>
      <c r="F42" s="26">
        <v>195000</v>
      </c>
      <c r="G42" s="6">
        <f t="shared" si="2"/>
        <v>0</v>
      </c>
      <c r="H42" s="1">
        <f t="shared" si="15"/>
        <v>0</v>
      </c>
      <c r="I42" s="1"/>
      <c r="J42" s="1">
        <f t="shared" si="21"/>
        <v>0</v>
      </c>
      <c r="K42" s="1">
        <f t="shared" si="13"/>
        <v>0</v>
      </c>
      <c r="L42" s="40">
        <f t="shared" si="6"/>
        <v>51.6</v>
      </c>
      <c r="M42" s="41">
        <f t="shared" si="16"/>
        <v>61.92</v>
      </c>
      <c r="N42" s="20">
        <v>154800</v>
      </c>
      <c r="O42" s="42">
        <f t="shared" si="20"/>
        <v>30960</v>
      </c>
      <c r="P42" s="40">
        <f t="shared" si="12"/>
        <v>185760</v>
      </c>
      <c r="Q42" s="4">
        <f t="shared" si="9"/>
        <v>154800</v>
      </c>
    </row>
    <row r="43" spans="1:17" s="5" customFormat="1" x14ac:dyDescent="0.3">
      <c r="A43" s="22">
        <v>38</v>
      </c>
      <c r="B43" s="23" t="s">
        <v>105</v>
      </c>
      <c r="C43" s="24" t="s">
        <v>104</v>
      </c>
      <c r="D43" s="20">
        <v>2000</v>
      </c>
      <c r="E43" s="25">
        <f t="shared" si="1"/>
        <v>10.17</v>
      </c>
      <c r="F43" s="26">
        <v>20340</v>
      </c>
      <c r="G43" s="6">
        <f t="shared" si="2"/>
        <v>0</v>
      </c>
      <c r="H43" s="1">
        <f t="shared" si="15"/>
        <v>0</v>
      </c>
      <c r="I43" s="1"/>
      <c r="J43" s="1">
        <f t="shared" si="21"/>
        <v>0</v>
      </c>
      <c r="K43" s="1">
        <f t="shared" si="13"/>
        <v>0</v>
      </c>
      <c r="L43" s="40">
        <f t="shared" si="6"/>
        <v>8.125</v>
      </c>
      <c r="M43" s="41">
        <f t="shared" si="16"/>
        <v>9.75</v>
      </c>
      <c r="N43" s="20">
        <v>16250</v>
      </c>
      <c r="O43" s="42">
        <f t="shared" si="20"/>
        <v>3250</v>
      </c>
      <c r="P43" s="40">
        <f t="shared" si="12"/>
        <v>19500</v>
      </c>
      <c r="Q43" s="4">
        <f t="shared" si="9"/>
        <v>16250</v>
      </c>
    </row>
    <row r="44" spans="1:17" s="5" customFormat="1" x14ac:dyDescent="0.3">
      <c r="A44" s="22">
        <v>39</v>
      </c>
      <c r="B44" s="23" t="s">
        <v>106</v>
      </c>
      <c r="C44" s="24" t="s">
        <v>107</v>
      </c>
      <c r="D44" s="20">
        <v>30</v>
      </c>
      <c r="E44" s="25">
        <f t="shared" si="1"/>
        <v>1545</v>
      </c>
      <c r="F44" s="26">
        <v>46350</v>
      </c>
      <c r="G44" s="6">
        <f t="shared" si="2"/>
        <v>0</v>
      </c>
      <c r="H44" s="1">
        <f t="shared" si="15"/>
        <v>0</v>
      </c>
      <c r="I44" s="1"/>
      <c r="J44" s="1">
        <f t="shared" si="21"/>
        <v>0</v>
      </c>
      <c r="K44" s="1">
        <f t="shared" si="13"/>
        <v>0</v>
      </c>
      <c r="L44" s="40">
        <f t="shared" si="6"/>
        <v>1278.75</v>
      </c>
      <c r="M44" s="41">
        <f t="shared" si="16"/>
        <v>1534.5</v>
      </c>
      <c r="N44" s="20">
        <v>38362.5</v>
      </c>
      <c r="O44" s="42">
        <f t="shared" si="20"/>
        <v>7672.5</v>
      </c>
      <c r="P44" s="40">
        <f t="shared" si="12"/>
        <v>46035</v>
      </c>
      <c r="Q44" s="4">
        <f t="shared" si="9"/>
        <v>38362.5</v>
      </c>
    </row>
    <row r="45" spans="1:17" s="5" customFormat="1" x14ac:dyDescent="0.3">
      <c r="A45" s="33">
        <v>40</v>
      </c>
      <c r="B45" s="34" t="s">
        <v>108</v>
      </c>
      <c r="C45" s="35" t="s">
        <v>107</v>
      </c>
      <c r="D45" s="36">
        <v>70</v>
      </c>
      <c r="E45" s="37">
        <f t="shared" si="1"/>
        <v>1123</v>
      </c>
      <c r="F45" s="38">
        <v>78610</v>
      </c>
      <c r="G45" s="6">
        <f t="shared" si="2"/>
        <v>0</v>
      </c>
      <c r="H45" s="1">
        <f t="shared" si="15"/>
        <v>0</v>
      </c>
      <c r="I45" s="1"/>
      <c r="J45" s="1">
        <f t="shared" si="21"/>
        <v>0</v>
      </c>
      <c r="K45" s="1">
        <f t="shared" si="13"/>
        <v>0</v>
      </c>
      <c r="L45" s="44">
        <f t="shared" si="6"/>
        <v>1761.75</v>
      </c>
      <c r="M45" s="45">
        <f t="shared" si="16"/>
        <v>2114.1</v>
      </c>
      <c r="N45" s="36">
        <v>123322.5</v>
      </c>
      <c r="O45" s="43">
        <f t="shared" si="20"/>
        <v>24664.5</v>
      </c>
      <c r="P45" s="44">
        <f t="shared" si="12"/>
        <v>147987</v>
      </c>
      <c r="Q45" s="4">
        <f t="shared" si="9"/>
        <v>123322.5</v>
      </c>
    </row>
    <row r="46" spans="1:17" s="5" customFormat="1" x14ac:dyDescent="0.3">
      <c r="A46" s="22">
        <v>41</v>
      </c>
      <c r="B46" s="23" t="s">
        <v>109</v>
      </c>
      <c r="C46" s="24" t="s">
        <v>107</v>
      </c>
      <c r="D46" s="20">
        <v>240</v>
      </c>
      <c r="E46" s="25">
        <f t="shared" si="1"/>
        <v>819</v>
      </c>
      <c r="F46" s="26">
        <v>196560</v>
      </c>
      <c r="G46" s="6">
        <f t="shared" si="2"/>
        <v>0</v>
      </c>
      <c r="H46" s="1">
        <f t="shared" si="15"/>
        <v>0</v>
      </c>
      <c r="I46" s="1"/>
      <c r="J46" s="1">
        <f t="shared" si="21"/>
        <v>0</v>
      </c>
      <c r="K46" s="1">
        <f t="shared" si="13"/>
        <v>0</v>
      </c>
      <c r="L46" s="40">
        <f t="shared" si="6"/>
        <v>679.26666666666665</v>
      </c>
      <c r="M46" s="41">
        <f t="shared" si="16"/>
        <v>815.12</v>
      </c>
      <c r="N46" s="20">
        <v>163024</v>
      </c>
      <c r="O46" s="42">
        <f t="shared" si="20"/>
        <v>32604.800000000003</v>
      </c>
      <c r="P46" s="40">
        <f t="shared" si="12"/>
        <v>195628.79999999999</v>
      </c>
      <c r="Q46" s="4">
        <f t="shared" si="9"/>
        <v>163024</v>
      </c>
    </row>
    <row r="47" spans="1:17" s="5" customFormat="1" x14ac:dyDescent="0.3">
      <c r="A47" s="33">
        <v>42</v>
      </c>
      <c r="B47" s="34" t="s">
        <v>110</v>
      </c>
      <c r="C47" s="35" t="s">
        <v>107</v>
      </c>
      <c r="D47" s="36">
        <v>10000</v>
      </c>
      <c r="E47" s="37">
        <f t="shared" si="1"/>
        <v>122.71</v>
      </c>
      <c r="F47" s="38">
        <v>1227100</v>
      </c>
      <c r="G47" s="6">
        <f t="shared" si="2"/>
        <v>0</v>
      </c>
      <c r="H47" s="1">
        <f t="shared" si="15"/>
        <v>0</v>
      </c>
      <c r="I47" s="1"/>
      <c r="J47" s="1">
        <f t="shared" si="21"/>
        <v>0</v>
      </c>
      <c r="K47" s="1">
        <f t="shared" si="13"/>
        <v>0</v>
      </c>
      <c r="L47" s="44">
        <f t="shared" si="6"/>
        <v>109.78333330000001</v>
      </c>
      <c r="M47" s="45">
        <f t="shared" si="16"/>
        <v>131.73999996000003</v>
      </c>
      <c r="N47" s="36">
        <v>1097833.3330000001</v>
      </c>
      <c r="O47" s="43">
        <f t="shared" si="20"/>
        <v>219566.66660000003</v>
      </c>
      <c r="P47" s="44">
        <f t="shared" si="12"/>
        <v>1317399.9996000002</v>
      </c>
      <c r="Q47" s="4">
        <f t="shared" si="9"/>
        <v>1097833.3330000001</v>
      </c>
    </row>
    <row r="48" spans="1:17" s="5" customFormat="1" ht="24" customHeight="1" x14ac:dyDescent="0.3">
      <c r="A48" s="33">
        <v>43</v>
      </c>
      <c r="B48" s="34" t="s">
        <v>111</v>
      </c>
      <c r="C48" s="35" t="s">
        <v>112</v>
      </c>
      <c r="D48" s="36">
        <v>70</v>
      </c>
      <c r="E48" s="37">
        <f t="shared" si="1"/>
        <v>481.74000000000007</v>
      </c>
      <c r="F48" s="38">
        <v>33721.800000000003</v>
      </c>
      <c r="G48" s="6">
        <f t="shared" si="2"/>
        <v>0</v>
      </c>
      <c r="H48" s="1">
        <f t="shared" si="15"/>
        <v>0</v>
      </c>
      <c r="I48" s="1"/>
      <c r="J48" s="1">
        <f t="shared" si="21"/>
        <v>0</v>
      </c>
      <c r="K48" s="1">
        <f t="shared" si="13"/>
        <v>0</v>
      </c>
      <c r="L48" s="44">
        <f t="shared" si="6"/>
        <v>420.75</v>
      </c>
      <c r="M48" s="45">
        <f t="shared" si="16"/>
        <v>504.9</v>
      </c>
      <c r="N48" s="36">
        <v>29452.5</v>
      </c>
      <c r="O48" s="43">
        <f t="shared" si="20"/>
        <v>5890.5</v>
      </c>
      <c r="P48" s="44">
        <f t="shared" si="12"/>
        <v>35343</v>
      </c>
      <c r="Q48" s="4">
        <f t="shared" si="9"/>
        <v>29452.5</v>
      </c>
    </row>
    <row r="49" spans="1:17" s="5" customFormat="1" x14ac:dyDescent="0.3">
      <c r="A49" s="33">
        <v>44</v>
      </c>
      <c r="B49" s="34" t="s">
        <v>113</v>
      </c>
      <c r="C49" s="35" t="s">
        <v>114</v>
      </c>
      <c r="D49" s="36">
        <v>70</v>
      </c>
      <c r="E49" s="37">
        <f t="shared" si="1"/>
        <v>732</v>
      </c>
      <c r="F49" s="38">
        <v>51240</v>
      </c>
      <c r="G49" s="6">
        <f t="shared" si="2"/>
        <v>0</v>
      </c>
      <c r="H49" s="1">
        <f t="shared" si="15"/>
        <v>0</v>
      </c>
      <c r="I49" s="1"/>
      <c r="J49" s="1">
        <f t="shared" si="21"/>
        <v>0</v>
      </c>
      <c r="K49" s="1">
        <f t="shared" si="13"/>
        <v>0</v>
      </c>
      <c r="L49" s="44">
        <f t="shared" si="6"/>
        <v>824.16667142857148</v>
      </c>
      <c r="M49" s="45">
        <f t="shared" si="16"/>
        <v>989.00000571428575</v>
      </c>
      <c r="N49" s="36">
        <v>57691.667000000001</v>
      </c>
      <c r="O49" s="43">
        <f t="shared" si="20"/>
        <v>11538.333400000001</v>
      </c>
      <c r="P49" s="44">
        <f t="shared" si="12"/>
        <v>69230.000400000004</v>
      </c>
      <c r="Q49" s="4">
        <f t="shared" si="9"/>
        <v>57691.667000000001</v>
      </c>
    </row>
    <row r="50" spans="1:17" s="5" customFormat="1" x14ac:dyDescent="0.3">
      <c r="A50" s="33">
        <v>45</v>
      </c>
      <c r="B50" s="34" t="s">
        <v>115</v>
      </c>
      <c r="C50" s="35" t="s">
        <v>114</v>
      </c>
      <c r="D50" s="36">
        <v>5000</v>
      </c>
      <c r="E50" s="37">
        <f t="shared" si="1"/>
        <v>4</v>
      </c>
      <c r="F50" s="38">
        <v>20000</v>
      </c>
      <c r="G50" s="6">
        <f t="shared" si="2"/>
        <v>0</v>
      </c>
      <c r="H50" s="1">
        <f t="shared" si="15"/>
        <v>0</v>
      </c>
      <c r="I50" s="1"/>
      <c r="J50" s="1">
        <f t="shared" si="21"/>
        <v>0</v>
      </c>
      <c r="K50" s="1">
        <f t="shared" si="13"/>
        <v>0</v>
      </c>
      <c r="L50" s="44">
        <f t="shared" si="6"/>
        <v>4.875</v>
      </c>
      <c r="M50" s="45">
        <f t="shared" si="16"/>
        <v>5.85</v>
      </c>
      <c r="N50" s="36">
        <v>24375</v>
      </c>
      <c r="O50" s="43">
        <f t="shared" si="20"/>
        <v>4875</v>
      </c>
      <c r="P50" s="44">
        <f t="shared" si="12"/>
        <v>29250</v>
      </c>
      <c r="Q50" s="4">
        <f t="shared" si="9"/>
        <v>24375</v>
      </c>
    </row>
    <row r="51" spans="1:17" s="5" customFormat="1" x14ac:dyDescent="0.3">
      <c r="A51" s="33">
        <v>46</v>
      </c>
      <c r="B51" s="34" t="s">
        <v>116</v>
      </c>
      <c r="C51" s="35" t="s">
        <v>114</v>
      </c>
      <c r="D51" s="36">
        <v>40000</v>
      </c>
      <c r="E51" s="37">
        <f t="shared" si="1"/>
        <v>41.5</v>
      </c>
      <c r="F51" s="38">
        <v>1660000</v>
      </c>
      <c r="G51" s="6">
        <f t="shared" si="2"/>
        <v>0</v>
      </c>
      <c r="H51" s="1">
        <f t="shared" si="15"/>
        <v>0</v>
      </c>
      <c r="I51" s="1"/>
      <c r="J51" s="1">
        <f t="shared" si="21"/>
        <v>0</v>
      </c>
      <c r="K51" s="1">
        <f t="shared" si="13"/>
        <v>0</v>
      </c>
      <c r="L51" s="44">
        <f t="shared" si="6"/>
        <v>48.35</v>
      </c>
      <c r="M51" s="45">
        <f t="shared" si="16"/>
        <v>58.02</v>
      </c>
      <c r="N51" s="36">
        <v>1934000</v>
      </c>
      <c r="O51" s="43">
        <f t="shared" si="20"/>
        <v>386800</v>
      </c>
      <c r="P51" s="44">
        <f t="shared" si="12"/>
        <v>2320800</v>
      </c>
      <c r="Q51" s="4">
        <f t="shared" si="9"/>
        <v>1934000</v>
      </c>
    </row>
    <row r="52" spans="1:17" s="5" customFormat="1" x14ac:dyDescent="0.3">
      <c r="A52" s="33">
        <v>47</v>
      </c>
      <c r="B52" s="34" t="s">
        <v>117</v>
      </c>
      <c r="C52" s="35" t="s">
        <v>118</v>
      </c>
      <c r="D52" s="36">
        <v>100</v>
      </c>
      <c r="E52" s="37">
        <f t="shared" si="1"/>
        <v>3660</v>
      </c>
      <c r="F52" s="38">
        <v>366000</v>
      </c>
      <c r="G52" s="6">
        <f t="shared" si="2"/>
        <v>0</v>
      </c>
      <c r="H52" s="1">
        <f t="shared" si="15"/>
        <v>0</v>
      </c>
      <c r="I52" s="1"/>
      <c r="J52" s="1">
        <f t="shared" si="21"/>
        <v>0</v>
      </c>
      <c r="K52" s="1">
        <f t="shared" si="13"/>
        <v>0</v>
      </c>
      <c r="L52" s="44">
        <f t="shared" si="6"/>
        <v>3192.4333299999998</v>
      </c>
      <c r="M52" s="45">
        <f t="shared" si="16"/>
        <v>3830.9199959999996</v>
      </c>
      <c r="N52" s="36">
        <v>319243.33299999998</v>
      </c>
      <c r="O52" s="43">
        <f t="shared" si="20"/>
        <v>63848.666599999997</v>
      </c>
      <c r="P52" s="44">
        <f t="shared" si="12"/>
        <v>383091.99959999998</v>
      </c>
      <c r="Q52" s="4">
        <f t="shared" si="9"/>
        <v>319243.33299999998</v>
      </c>
    </row>
    <row r="53" spans="1:17" s="5" customFormat="1" x14ac:dyDescent="0.3">
      <c r="A53" s="33">
        <v>48</v>
      </c>
      <c r="B53" s="34" t="s">
        <v>119</v>
      </c>
      <c r="C53" s="35" t="s">
        <v>120</v>
      </c>
      <c r="D53" s="36">
        <v>1200</v>
      </c>
      <c r="E53" s="37">
        <f t="shared" si="1"/>
        <v>1858</v>
      </c>
      <c r="F53" s="38">
        <v>2229600</v>
      </c>
      <c r="G53" s="6">
        <f t="shared" si="2"/>
        <v>0</v>
      </c>
      <c r="H53" s="1">
        <f t="shared" si="15"/>
        <v>0</v>
      </c>
      <c r="I53" s="1"/>
      <c r="J53" s="1">
        <f t="shared" si="21"/>
        <v>0</v>
      </c>
      <c r="K53" s="1">
        <f t="shared" si="13"/>
        <v>0</v>
      </c>
      <c r="L53" s="44">
        <f t="shared" si="6"/>
        <v>1581.75</v>
      </c>
      <c r="M53" s="45">
        <f t="shared" si="16"/>
        <v>1898.1</v>
      </c>
      <c r="N53" s="36">
        <v>1898100</v>
      </c>
      <c r="O53" s="43">
        <f t="shared" si="20"/>
        <v>379620</v>
      </c>
      <c r="P53" s="44">
        <f t="shared" si="12"/>
        <v>2277720</v>
      </c>
      <c r="Q53" s="4">
        <f t="shared" si="9"/>
        <v>1898100</v>
      </c>
    </row>
    <row r="54" spans="1:17" s="5" customFormat="1" x14ac:dyDescent="0.3">
      <c r="A54" s="33">
        <v>49</v>
      </c>
      <c r="B54" s="34" t="s">
        <v>121</v>
      </c>
      <c r="C54" s="35" t="s">
        <v>122</v>
      </c>
      <c r="D54" s="36">
        <v>2500</v>
      </c>
      <c r="E54" s="37">
        <f t="shared" si="1"/>
        <v>121</v>
      </c>
      <c r="F54" s="38">
        <v>302500</v>
      </c>
      <c r="G54" s="6">
        <f t="shared" si="2"/>
        <v>0</v>
      </c>
      <c r="H54" s="1">
        <f t="shared" si="15"/>
        <v>0</v>
      </c>
      <c r="I54" s="1"/>
      <c r="J54" s="1">
        <f t="shared" si="21"/>
        <v>0</v>
      </c>
      <c r="K54" s="1">
        <f t="shared" si="13"/>
        <v>0</v>
      </c>
      <c r="L54" s="44">
        <f t="shared" si="6"/>
        <v>224.75</v>
      </c>
      <c r="M54" s="45">
        <f t="shared" si="16"/>
        <v>269.7</v>
      </c>
      <c r="N54" s="36">
        <v>561875</v>
      </c>
      <c r="O54" s="43">
        <f t="shared" si="20"/>
        <v>112375</v>
      </c>
      <c r="P54" s="44">
        <f t="shared" si="12"/>
        <v>674250</v>
      </c>
      <c r="Q54" s="4">
        <f t="shared" si="9"/>
        <v>561875</v>
      </c>
    </row>
    <row r="55" spans="1:17" s="5" customFormat="1" x14ac:dyDescent="0.3">
      <c r="A55" s="33">
        <v>50</v>
      </c>
      <c r="B55" s="34" t="s">
        <v>123</v>
      </c>
      <c r="C55" s="35" t="s">
        <v>124</v>
      </c>
      <c r="D55" s="36">
        <v>8000</v>
      </c>
      <c r="E55" s="37">
        <f t="shared" si="1"/>
        <v>91</v>
      </c>
      <c r="F55" s="38">
        <v>728000</v>
      </c>
      <c r="G55" s="6">
        <f t="shared" si="2"/>
        <v>0</v>
      </c>
      <c r="H55" s="1">
        <f t="shared" si="15"/>
        <v>0</v>
      </c>
      <c r="I55" s="1"/>
      <c r="J55" s="1">
        <f t="shared" si="21"/>
        <v>0</v>
      </c>
      <c r="K55" s="1">
        <f t="shared" si="13"/>
        <v>0</v>
      </c>
      <c r="L55" s="44">
        <f t="shared" si="6"/>
        <v>113.65</v>
      </c>
      <c r="M55" s="45">
        <f t="shared" si="16"/>
        <v>136.38</v>
      </c>
      <c r="N55" s="36">
        <v>909200</v>
      </c>
      <c r="O55" s="43">
        <f t="shared" si="20"/>
        <v>181840</v>
      </c>
      <c r="P55" s="44">
        <f t="shared" si="12"/>
        <v>1091040</v>
      </c>
      <c r="Q55" s="4">
        <f t="shared" si="9"/>
        <v>909200</v>
      </c>
    </row>
    <row r="56" spans="1:17" s="5" customFormat="1" x14ac:dyDescent="0.3">
      <c r="A56" s="33">
        <v>51</v>
      </c>
      <c r="B56" s="34" t="s">
        <v>125</v>
      </c>
      <c r="C56" s="35" t="s">
        <v>126</v>
      </c>
      <c r="D56" s="36">
        <v>30</v>
      </c>
      <c r="E56" s="37">
        <f t="shared" si="1"/>
        <v>2700</v>
      </c>
      <c r="F56" s="38">
        <v>81000</v>
      </c>
      <c r="G56" s="6">
        <f t="shared" si="2"/>
        <v>0</v>
      </c>
      <c r="H56" s="1">
        <f t="shared" si="15"/>
        <v>0</v>
      </c>
      <c r="I56" s="1"/>
      <c r="J56" s="1">
        <f t="shared" si="21"/>
        <v>0</v>
      </c>
      <c r="K56" s="1">
        <f t="shared" si="13"/>
        <v>0</v>
      </c>
      <c r="L56" s="44">
        <f t="shared" si="6"/>
        <v>2590.0916666666667</v>
      </c>
      <c r="M56" s="45">
        <f t="shared" si="16"/>
        <v>3108.11</v>
      </c>
      <c r="N56" s="36">
        <v>77702.75</v>
      </c>
      <c r="O56" s="43">
        <f t="shared" si="20"/>
        <v>15540.550000000001</v>
      </c>
      <c r="P56" s="44">
        <f t="shared" si="12"/>
        <v>93243.3</v>
      </c>
      <c r="Q56" s="4">
        <f t="shared" si="9"/>
        <v>77702.75</v>
      </c>
    </row>
    <row r="57" spans="1:17" s="5" customFormat="1" x14ac:dyDescent="0.3">
      <c r="A57" s="33">
        <v>52</v>
      </c>
      <c r="B57" s="34" t="s">
        <v>127</v>
      </c>
      <c r="C57" s="35" t="s">
        <v>128</v>
      </c>
      <c r="D57" s="36">
        <v>50000</v>
      </c>
      <c r="E57" s="37">
        <f t="shared" si="1"/>
        <v>79</v>
      </c>
      <c r="F57" s="38">
        <v>3950000</v>
      </c>
      <c r="G57" s="6">
        <f t="shared" si="2"/>
        <v>0</v>
      </c>
      <c r="H57" s="1">
        <f t="shared" si="15"/>
        <v>0</v>
      </c>
      <c r="I57" s="1"/>
      <c r="J57" s="1">
        <f t="shared" si="21"/>
        <v>0</v>
      </c>
      <c r="K57" s="1">
        <f t="shared" si="13"/>
        <v>0</v>
      </c>
      <c r="L57" s="44">
        <f t="shared" si="6"/>
        <v>173.98333339999999</v>
      </c>
      <c r="M57" s="45">
        <f t="shared" si="16"/>
        <v>208.78000008000001</v>
      </c>
      <c r="N57" s="36">
        <v>8699166.6699999999</v>
      </c>
      <c r="O57" s="43">
        <f t="shared" si="20"/>
        <v>1739833.334</v>
      </c>
      <c r="P57" s="44">
        <f t="shared" si="12"/>
        <v>10439000.004000001</v>
      </c>
      <c r="Q57" s="4">
        <f t="shared" si="9"/>
        <v>8699166.6699999999</v>
      </c>
    </row>
    <row r="58" spans="1:17" s="5" customFormat="1" x14ac:dyDescent="0.3">
      <c r="A58" s="22">
        <v>53</v>
      </c>
      <c r="B58" s="23" t="s">
        <v>129</v>
      </c>
      <c r="C58" s="24" t="s">
        <v>130</v>
      </c>
      <c r="D58" s="20">
        <v>8000</v>
      </c>
      <c r="E58" s="25">
        <f t="shared" si="1"/>
        <v>12.24</v>
      </c>
      <c r="F58" s="26">
        <v>97920</v>
      </c>
      <c r="G58" s="6">
        <f t="shared" si="2"/>
        <v>0</v>
      </c>
      <c r="H58" s="1">
        <f t="shared" si="15"/>
        <v>0</v>
      </c>
      <c r="I58" s="1"/>
      <c r="J58" s="1">
        <f t="shared" si="21"/>
        <v>0</v>
      </c>
      <c r="K58" s="1">
        <f t="shared" si="13"/>
        <v>0</v>
      </c>
      <c r="L58" s="40">
        <f t="shared" si="6"/>
        <v>10.191666625</v>
      </c>
      <c r="M58" s="41">
        <f t="shared" si="16"/>
        <v>12.22999995</v>
      </c>
      <c r="N58" s="20">
        <v>81533.332999999999</v>
      </c>
      <c r="O58" s="42">
        <f t="shared" si="20"/>
        <v>16306.6666</v>
      </c>
      <c r="P58" s="40">
        <f t="shared" si="12"/>
        <v>97839.999599999996</v>
      </c>
      <c r="Q58" s="4">
        <f t="shared" si="9"/>
        <v>81533.332999999999</v>
      </c>
    </row>
    <row r="59" spans="1:17" s="5" customFormat="1" x14ac:dyDescent="0.3">
      <c r="A59" s="22">
        <v>54</v>
      </c>
      <c r="B59" s="23" t="s">
        <v>131</v>
      </c>
      <c r="C59" s="24" t="s">
        <v>132</v>
      </c>
      <c r="D59" s="20">
        <v>10000</v>
      </c>
      <c r="E59" s="25">
        <f t="shared" si="1"/>
        <v>10</v>
      </c>
      <c r="F59" s="26">
        <v>100000</v>
      </c>
      <c r="G59" s="6">
        <f t="shared" si="2"/>
        <v>0</v>
      </c>
      <c r="H59" s="1">
        <f t="shared" si="15"/>
        <v>0</v>
      </c>
      <c r="I59" s="1"/>
      <c r="J59" s="1">
        <f t="shared" si="21"/>
        <v>0</v>
      </c>
      <c r="K59" s="1">
        <f t="shared" si="13"/>
        <v>0</v>
      </c>
      <c r="L59" s="40">
        <f t="shared" si="6"/>
        <v>5.8833332999999994</v>
      </c>
      <c r="M59" s="41">
        <f t="shared" si="16"/>
        <v>7.0599999599999999</v>
      </c>
      <c r="N59" s="20">
        <v>58833.332999999999</v>
      </c>
      <c r="O59" s="42">
        <f t="shared" si="20"/>
        <v>11766.6666</v>
      </c>
      <c r="P59" s="40">
        <f t="shared" si="12"/>
        <v>70599.999599999996</v>
      </c>
      <c r="Q59" s="4">
        <f t="shared" si="9"/>
        <v>58833.332999999999</v>
      </c>
    </row>
    <row r="60" spans="1:17" s="5" customFormat="1" x14ac:dyDescent="0.3">
      <c r="A60" s="33">
        <v>55</v>
      </c>
      <c r="B60" s="34" t="s">
        <v>133</v>
      </c>
      <c r="C60" s="35" t="s">
        <v>132</v>
      </c>
      <c r="D60" s="36">
        <v>70000</v>
      </c>
      <c r="E60" s="37">
        <f t="shared" si="1"/>
        <v>8.42</v>
      </c>
      <c r="F60" s="38">
        <v>589400</v>
      </c>
      <c r="G60" s="6">
        <f t="shared" si="2"/>
        <v>0</v>
      </c>
      <c r="H60" s="1">
        <f t="shared" si="15"/>
        <v>0</v>
      </c>
      <c r="I60" s="1"/>
      <c r="J60" s="1">
        <f t="shared" si="21"/>
        <v>0</v>
      </c>
      <c r="K60" s="1">
        <f t="shared" si="13"/>
        <v>0</v>
      </c>
      <c r="L60" s="44">
        <f t="shared" si="6"/>
        <v>7.05</v>
      </c>
      <c r="M60" s="45">
        <f t="shared" si="16"/>
        <v>8.4600000000000009</v>
      </c>
      <c r="N60" s="36">
        <v>493500</v>
      </c>
      <c r="O60" s="43">
        <f t="shared" si="20"/>
        <v>98700</v>
      </c>
      <c r="P60" s="44">
        <f t="shared" si="12"/>
        <v>592200</v>
      </c>
      <c r="Q60" s="4">
        <f t="shared" si="9"/>
        <v>493500</v>
      </c>
    </row>
    <row r="61" spans="1:17" s="5" customFormat="1" ht="21" customHeight="1" x14ac:dyDescent="0.3">
      <c r="A61" s="22">
        <v>56</v>
      </c>
      <c r="B61" s="23" t="s">
        <v>134</v>
      </c>
      <c r="C61" s="24" t="s">
        <v>135</v>
      </c>
      <c r="D61" s="20">
        <v>200</v>
      </c>
      <c r="E61" s="25">
        <f t="shared" si="1"/>
        <v>301</v>
      </c>
      <c r="F61" s="26">
        <v>60200</v>
      </c>
      <c r="G61" s="6">
        <f t="shared" si="2"/>
        <v>0</v>
      </c>
      <c r="H61" s="1">
        <f t="shared" si="15"/>
        <v>0</v>
      </c>
      <c r="I61" s="1"/>
      <c r="J61" s="1">
        <f t="shared" si="21"/>
        <v>0</v>
      </c>
      <c r="K61" s="1">
        <f t="shared" si="13"/>
        <v>0</v>
      </c>
      <c r="L61" s="40">
        <f t="shared" si="6"/>
        <v>229.71666500000001</v>
      </c>
      <c r="M61" s="41">
        <f t="shared" si="16"/>
        <v>275.65999799999997</v>
      </c>
      <c r="N61" s="20">
        <v>45943.332999999999</v>
      </c>
      <c r="O61" s="42">
        <f t="shared" si="20"/>
        <v>9188.6666000000005</v>
      </c>
      <c r="P61" s="40">
        <f t="shared" si="12"/>
        <v>55131.999599999996</v>
      </c>
      <c r="Q61" s="4">
        <f t="shared" si="9"/>
        <v>45943.332999999999</v>
      </c>
    </row>
    <row r="62" spans="1:17" s="5" customFormat="1" ht="13.5" customHeight="1" x14ac:dyDescent="0.3">
      <c r="A62" s="33">
        <v>57</v>
      </c>
      <c r="B62" s="34" t="s">
        <v>136</v>
      </c>
      <c r="C62" s="35" t="s">
        <v>137</v>
      </c>
      <c r="D62" s="36">
        <v>400</v>
      </c>
      <c r="E62" s="37">
        <f t="shared" si="1"/>
        <v>8.93</v>
      </c>
      <c r="F62" s="38">
        <v>3572</v>
      </c>
      <c r="G62" s="6">
        <f t="shared" si="2"/>
        <v>0</v>
      </c>
      <c r="H62" s="1">
        <f t="shared" si="15"/>
        <v>0</v>
      </c>
      <c r="I62" s="1"/>
      <c r="J62" s="1">
        <f t="shared" si="21"/>
        <v>0</v>
      </c>
      <c r="K62" s="1">
        <f t="shared" si="13"/>
        <v>0</v>
      </c>
      <c r="L62" s="44">
        <f t="shared" si="6"/>
        <v>142.9083325</v>
      </c>
      <c r="M62" s="45">
        <f t="shared" si="16"/>
        <v>171.48999899999998</v>
      </c>
      <c r="N62" s="36">
        <v>57163.332999999999</v>
      </c>
      <c r="O62" s="43">
        <f t="shared" si="20"/>
        <v>11432.6666</v>
      </c>
      <c r="P62" s="44">
        <f t="shared" si="12"/>
        <v>68595.999599999996</v>
      </c>
      <c r="Q62" s="4">
        <f t="shared" si="9"/>
        <v>57163.332999999999</v>
      </c>
    </row>
    <row r="63" spans="1:17" s="5" customFormat="1" x14ac:dyDescent="0.3">
      <c r="A63" s="33">
        <v>58</v>
      </c>
      <c r="B63" s="34" t="s">
        <v>138</v>
      </c>
      <c r="C63" s="35" t="s">
        <v>139</v>
      </c>
      <c r="D63" s="36">
        <v>50</v>
      </c>
      <c r="E63" s="46">
        <f>+F63/D63</f>
        <v>8.93</v>
      </c>
      <c r="F63" s="38">
        <v>446.5</v>
      </c>
      <c r="G63" s="6">
        <f t="shared" si="2"/>
        <v>0</v>
      </c>
      <c r="H63" s="1">
        <f t="shared" si="15"/>
        <v>0</v>
      </c>
      <c r="I63" s="1"/>
      <c r="J63" s="1">
        <f t="shared" si="21"/>
        <v>0</v>
      </c>
      <c r="K63" s="1">
        <f t="shared" si="13"/>
        <v>0</v>
      </c>
      <c r="L63" s="44">
        <f t="shared" si="6"/>
        <v>7.9166600000000003</v>
      </c>
      <c r="M63" s="45">
        <f t="shared" si="16"/>
        <v>9.4999920000000007</v>
      </c>
      <c r="N63" s="36">
        <v>395.83300000000003</v>
      </c>
      <c r="O63" s="43">
        <f t="shared" si="20"/>
        <v>79.166600000000017</v>
      </c>
      <c r="P63" s="44">
        <f t="shared" si="12"/>
        <v>474.99960000000004</v>
      </c>
      <c r="Q63" s="4">
        <f t="shared" si="9"/>
        <v>395.83300000000003</v>
      </c>
    </row>
    <row r="64" spans="1:17" s="5" customFormat="1" x14ac:dyDescent="0.3">
      <c r="A64" s="22">
        <v>59</v>
      </c>
      <c r="B64" s="23" t="s">
        <v>140</v>
      </c>
      <c r="C64" s="24" t="s">
        <v>141</v>
      </c>
      <c r="D64" s="20">
        <v>400</v>
      </c>
      <c r="E64" s="25">
        <f t="shared" si="1"/>
        <v>24.17</v>
      </c>
      <c r="F64" s="26">
        <v>9668</v>
      </c>
      <c r="G64" s="42">
        <f t="shared" si="2"/>
        <v>20.1389</v>
      </c>
      <c r="H64" s="40">
        <f t="shared" si="15"/>
        <v>24.166679999999999</v>
      </c>
      <c r="I64" s="40">
        <v>8055.56</v>
      </c>
      <c r="J64" s="42">
        <f t="shared" ref="J64" si="22">+I64*0.2</f>
        <v>1611.1120000000001</v>
      </c>
      <c r="K64" s="40">
        <f t="shared" si="13"/>
        <v>9666.6720000000005</v>
      </c>
      <c r="L64" s="1">
        <f t="shared" si="6"/>
        <v>0</v>
      </c>
      <c r="M64" s="11">
        <f t="shared" si="16"/>
        <v>0</v>
      </c>
      <c r="N64" s="19"/>
      <c r="O64" s="6">
        <f t="shared" si="20"/>
        <v>0</v>
      </c>
      <c r="P64" s="1">
        <f t="shared" si="12"/>
        <v>0</v>
      </c>
      <c r="Q64" s="4">
        <f t="shared" si="9"/>
        <v>8055.56</v>
      </c>
    </row>
    <row r="65" spans="1:17" s="5" customFormat="1" x14ac:dyDescent="0.3">
      <c r="A65" s="22">
        <v>60</v>
      </c>
      <c r="B65" s="23" t="s">
        <v>142</v>
      </c>
      <c r="C65" s="24" t="s">
        <v>143</v>
      </c>
      <c r="D65" s="20">
        <v>7000</v>
      </c>
      <c r="E65" s="25">
        <f t="shared" si="1"/>
        <v>27.36</v>
      </c>
      <c r="F65" s="26">
        <v>191520</v>
      </c>
      <c r="G65" s="6">
        <f t="shared" si="2"/>
        <v>0</v>
      </c>
      <c r="H65" s="1">
        <f t="shared" si="15"/>
        <v>0</v>
      </c>
      <c r="I65" s="1"/>
      <c r="J65" s="1">
        <f t="shared" si="21"/>
        <v>0</v>
      </c>
      <c r="K65" s="1">
        <f t="shared" si="13"/>
        <v>0</v>
      </c>
      <c r="L65" s="40">
        <f t="shared" si="6"/>
        <v>21.583333285714289</v>
      </c>
      <c r="M65" s="41">
        <f t="shared" si="16"/>
        <v>25.899999942857143</v>
      </c>
      <c r="N65" s="20">
        <v>151083.33300000001</v>
      </c>
      <c r="O65" s="42">
        <f t="shared" si="20"/>
        <v>30216.666600000004</v>
      </c>
      <c r="P65" s="40">
        <f t="shared" si="12"/>
        <v>181299.99960000001</v>
      </c>
      <c r="Q65" s="4">
        <f t="shared" si="9"/>
        <v>151083.33300000001</v>
      </c>
    </row>
    <row r="66" spans="1:17" s="5" customFormat="1" x14ac:dyDescent="0.3">
      <c r="A66" s="33">
        <v>61</v>
      </c>
      <c r="B66" s="34" t="s">
        <v>144</v>
      </c>
      <c r="C66" s="35" t="s">
        <v>145</v>
      </c>
      <c r="D66" s="36">
        <v>21000</v>
      </c>
      <c r="E66" s="37">
        <f t="shared" si="1"/>
        <v>347</v>
      </c>
      <c r="F66" s="38">
        <v>7287000</v>
      </c>
      <c r="G66" s="6">
        <f t="shared" si="2"/>
        <v>0</v>
      </c>
      <c r="H66" s="1">
        <f t="shared" si="15"/>
        <v>0</v>
      </c>
      <c r="I66" s="1"/>
      <c r="J66" s="1">
        <f t="shared" si="21"/>
        <v>0</v>
      </c>
      <c r="K66" s="1">
        <f t="shared" si="13"/>
        <v>0</v>
      </c>
      <c r="L66" s="44">
        <f t="shared" si="6"/>
        <v>470.52499999999998</v>
      </c>
      <c r="M66" s="45">
        <f t="shared" si="16"/>
        <v>564.63</v>
      </c>
      <c r="N66" s="36">
        <v>9881025</v>
      </c>
      <c r="O66" s="43">
        <f t="shared" si="20"/>
        <v>1976205</v>
      </c>
      <c r="P66" s="44">
        <f t="shared" si="12"/>
        <v>11857230</v>
      </c>
      <c r="Q66" s="4">
        <f t="shared" si="9"/>
        <v>9881025</v>
      </c>
    </row>
    <row r="67" spans="1:17" s="5" customFormat="1" x14ac:dyDescent="0.3">
      <c r="A67" s="33">
        <v>62</v>
      </c>
      <c r="B67" s="34" t="s">
        <v>146</v>
      </c>
      <c r="C67" s="35" t="s">
        <v>147</v>
      </c>
      <c r="D67" s="36">
        <v>15000</v>
      </c>
      <c r="E67" s="37">
        <f t="shared" si="1"/>
        <v>30</v>
      </c>
      <c r="F67" s="38">
        <v>450000</v>
      </c>
      <c r="G67" s="6">
        <f t="shared" si="2"/>
        <v>0</v>
      </c>
      <c r="H67" s="1">
        <f t="shared" si="15"/>
        <v>0</v>
      </c>
      <c r="I67" s="1"/>
      <c r="J67" s="1">
        <f t="shared" si="21"/>
        <v>0</v>
      </c>
      <c r="K67" s="1">
        <f t="shared" si="13"/>
        <v>0</v>
      </c>
      <c r="L67" s="44">
        <f t="shared" si="6"/>
        <v>49.616666666666667</v>
      </c>
      <c r="M67" s="45">
        <f t="shared" si="16"/>
        <v>59.54</v>
      </c>
      <c r="N67" s="36">
        <v>744250</v>
      </c>
      <c r="O67" s="43">
        <f t="shared" si="20"/>
        <v>148850</v>
      </c>
      <c r="P67" s="44">
        <f t="shared" si="12"/>
        <v>893100</v>
      </c>
      <c r="Q67" s="4">
        <f t="shared" si="9"/>
        <v>744250</v>
      </c>
    </row>
    <row r="68" spans="1:17" s="5" customFormat="1" x14ac:dyDescent="0.3">
      <c r="A68" s="22">
        <v>63</v>
      </c>
      <c r="B68" s="23" t="s">
        <v>148</v>
      </c>
      <c r="C68" s="24" t="s">
        <v>147</v>
      </c>
      <c r="D68" s="20">
        <v>15000</v>
      </c>
      <c r="E68" s="25">
        <f t="shared" si="1"/>
        <v>105</v>
      </c>
      <c r="F68" s="26">
        <v>1575000</v>
      </c>
      <c r="G68" s="6">
        <f t="shared" si="2"/>
        <v>0</v>
      </c>
      <c r="H68" s="1">
        <f t="shared" si="15"/>
        <v>0</v>
      </c>
      <c r="I68" s="1"/>
      <c r="J68" s="1">
        <f t="shared" si="21"/>
        <v>0</v>
      </c>
      <c r="K68" s="1">
        <f t="shared" si="13"/>
        <v>0</v>
      </c>
      <c r="L68" s="40">
        <f t="shared" si="6"/>
        <v>67.033333333333331</v>
      </c>
      <c r="M68" s="41">
        <f t="shared" si="16"/>
        <v>80.44</v>
      </c>
      <c r="N68" s="20">
        <v>1005500</v>
      </c>
      <c r="O68" s="42">
        <f t="shared" si="20"/>
        <v>201100</v>
      </c>
      <c r="P68" s="40">
        <f t="shared" si="12"/>
        <v>1206600</v>
      </c>
      <c r="Q68" s="4">
        <f t="shared" si="9"/>
        <v>1005500</v>
      </c>
    </row>
    <row r="69" spans="1:17" s="5" customFormat="1" x14ac:dyDescent="0.3">
      <c r="A69" s="33">
        <v>64</v>
      </c>
      <c r="B69" s="34" t="s">
        <v>149</v>
      </c>
      <c r="C69" s="35" t="s">
        <v>147</v>
      </c>
      <c r="D69" s="36">
        <v>1000</v>
      </c>
      <c r="E69" s="37">
        <f t="shared" si="1"/>
        <v>890</v>
      </c>
      <c r="F69" s="38">
        <v>890000</v>
      </c>
      <c r="G69" s="6">
        <f t="shared" si="2"/>
        <v>0</v>
      </c>
      <c r="H69" s="1">
        <f t="shared" si="15"/>
        <v>0</v>
      </c>
      <c r="I69" s="1"/>
      <c r="J69" s="1">
        <f t="shared" si="21"/>
        <v>0</v>
      </c>
      <c r="K69" s="1">
        <f t="shared" si="13"/>
        <v>0</v>
      </c>
      <c r="L69" s="44">
        <f t="shared" si="6"/>
        <v>1200</v>
      </c>
      <c r="M69" s="45">
        <f t="shared" si="16"/>
        <v>1440</v>
      </c>
      <c r="N69" s="36">
        <v>1200000</v>
      </c>
      <c r="O69" s="43">
        <f t="shared" si="20"/>
        <v>240000</v>
      </c>
      <c r="P69" s="44">
        <f t="shared" si="12"/>
        <v>1440000</v>
      </c>
      <c r="Q69" s="4">
        <f t="shared" si="9"/>
        <v>1200000</v>
      </c>
    </row>
    <row r="70" spans="1:17" s="5" customFormat="1" x14ac:dyDescent="0.3">
      <c r="A70" s="33">
        <v>65</v>
      </c>
      <c r="B70" s="34" t="s">
        <v>150</v>
      </c>
      <c r="C70" s="35" t="s">
        <v>151</v>
      </c>
      <c r="D70" s="36">
        <v>50000</v>
      </c>
      <c r="E70" s="37">
        <f t="shared" si="1"/>
        <v>49.42</v>
      </c>
      <c r="F70" s="38">
        <v>2471000</v>
      </c>
      <c r="G70" s="6">
        <f t="shared" si="2"/>
        <v>0</v>
      </c>
      <c r="H70" s="1">
        <f t="shared" si="15"/>
        <v>0</v>
      </c>
      <c r="I70" s="1"/>
      <c r="J70" s="1">
        <f t="shared" ref="J70:J101" si="23">+I70*2</f>
        <v>0</v>
      </c>
      <c r="K70" s="1">
        <f t="shared" si="13"/>
        <v>0</v>
      </c>
      <c r="L70" s="44">
        <f t="shared" si="6"/>
        <v>50.816666660000003</v>
      </c>
      <c r="M70" s="45">
        <f t="shared" si="16"/>
        <v>60.979999992000003</v>
      </c>
      <c r="N70" s="36">
        <v>2540833.3330000001</v>
      </c>
      <c r="O70" s="43">
        <f>+N70*0.2</f>
        <v>508166.66660000006</v>
      </c>
      <c r="P70" s="44">
        <f t="shared" si="12"/>
        <v>3048999.9996000002</v>
      </c>
      <c r="Q70" s="4">
        <f t="shared" si="9"/>
        <v>2540833.3330000001</v>
      </c>
    </row>
    <row r="71" spans="1:17" s="5" customFormat="1" x14ac:dyDescent="0.3">
      <c r="A71" s="33">
        <v>66</v>
      </c>
      <c r="B71" s="34" t="s">
        <v>152</v>
      </c>
      <c r="C71" s="35" t="s">
        <v>151</v>
      </c>
      <c r="D71" s="36">
        <v>50000</v>
      </c>
      <c r="E71" s="37">
        <f t="shared" ref="E71:E93" si="24">+F71/D71</f>
        <v>33.119999999999997</v>
      </c>
      <c r="F71" s="38">
        <v>1655999.9999999998</v>
      </c>
      <c r="G71" s="6">
        <f t="shared" ref="G71:G93" si="25">+I71/$D71</f>
        <v>0</v>
      </c>
      <c r="H71" s="1">
        <f t="shared" ref="H71:H93" si="26">+K71/$D71</f>
        <v>0</v>
      </c>
      <c r="I71" s="1"/>
      <c r="J71" s="1">
        <f t="shared" si="23"/>
        <v>0</v>
      </c>
      <c r="K71" s="1">
        <f t="shared" ref="K71:K93" si="27">+J71+I71</f>
        <v>0</v>
      </c>
      <c r="L71" s="44">
        <f t="shared" ref="L71:L93" si="28">+N71/$D71</f>
        <v>35.625</v>
      </c>
      <c r="M71" s="45">
        <f t="shared" ref="M71:M93" si="29">+P71/$D71</f>
        <v>42.75</v>
      </c>
      <c r="N71" s="36">
        <v>1781250</v>
      </c>
      <c r="O71" s="43">
        <f t="shared" si="20"/>
        <v>356250</v>
      </c>
      <c r="P71" s="44">
        <f t="shared" ref="P71:P93" si="30">+O71+N71</f>
        <v>2137500</v>
      </c>
      <c r="Q71" s="4">
        <f t="shared" ref="Q71:Q134" si="31">+MIN(I71,N71)</f>
        <v>1781250</v>
      </c>
    </row>
    <row r="72" spans="1:17" s="5" customFormat="1" x14ac:dyDescent="0.3">
      <c r="A72" s="33">
        <v>67</v>
      </c>
      <c r="B72" s="34" t="s">
        <v>153</v>
      </c>
      <c r="C72" s="35" t="s">
        <v>151</v>
      </c>
      <c r="D72" s="36">
        <v>12000</v>
      </c>
      <c r="E72" s="37">
        <f t="shared" si="24"/>
        <v>215</v>
      </c>
      <c r="F72" s="38">
        <v>2580000</v>
      </c>
      <c r="G72" s="43">
        <f t="shared" si="25"/>
        <v>195.83333333333334</v>
      </c>
      <c r="H72" s="44">
        <f t="shared" si="26"/>
        <v>235</v>
      </c>
      <c r="I72" s="44">
        <v>2350000</v>
      </c>
      <c r="J72" s="43">
        <f t="shared" ref="J72" si="32">+I72*0.2</f>
        <v>470000</v>
      </c>
      <c r="K72" s="44">
        <f t="shared" si="27"/>
        <v>2820000</v>
      </c>
      <c r="L72" s="1">
        <f t="shared" si="28"/>
        <v>0</v>
      </c>
      <c r="M72" s="11">
        <f t="shared" si="29"/>
        <v>0</v>
      </c>
      <c r="N72" s="19"/>
      <c r="O72" s="6">
        <f t="shared" si="20"/>
        <v>0</v>
      </c>
      <c r="P72" s="1">
        <f t="shared" si="30"/>
        <v>0</v>
      </c>
      <c r="Q72" s="4">
        <f t="shared" si="31"/>
        <v>2350000</v>
      </c>
    </row>
    <row r="73" spans="1:17" s="5" customFormat="1" x14ac:dyDescent="0.3">
      <c r="A73" s="33">
        <v>68</v>
      </c>
      <c r="B73" s="34" t="s">
        <v>154</v>
      </c>
      <c r="C73" s="35" t="s">
        <v>147</v>
      </c>
      <c r="D73" s="36">
        <v>2000</v>
      </c>
      <c r="E73" s="37">
        <f t="shared" si="24"/>
        <v>380</v>
      </c>
      <c r="F73" s="38">
        <v>760000</v>
      </c>
      <c r="G73" s="6">
        <f t="shared" si="25"/>
        <v>0</v>
      </c>
      <c r="H73" s="1">
        <f t="shared" si="26"/>
        <v>0</v>
      </c>
      <c r="I73" s="1"/>
      <c r="J73" s="1">
        <f t="shared" si="23"/>
        <v>0</v>
      </c>
      <c r="K73" s="1">
        <f t="shared" si="27"/>
        <v>0</v>
      </c>
      <c r="L73" s="44">
        <f t="shared" si="28"/>
        <v>491.66666650000002</v>
      </c>
      <c r="M73" s="45">
        <f t="shared" si="29"/>
        <v>589.99999979999996</v>
      </c>
      <c r="N73" s="36">
        <v>983333.33299999998</v>
      </c>
      <c r="O73" s="43">
        <f t="shared" si="20"/>
        <v>196666.6666</v>
      </c>
      <c r="P73" s="44">
        <f t="shared" si="30"/>
        <v>1179999.9996</v>
      </c>
      <c r="Q73" s="4">
        <f t="shared" si="31"/>
        <v>983333.33299999998</v>
      </c>
    </row>
    <row r="74" spans="1:17" s="5" customFormat="1" x14ac:dyDescent="0.3">
      <c r="A74" s="27">
        <v>69</v>
      </c>
      <c r="B74" s="28" t="s">
        <v>155</v>
      </c>
      <c r="C74" s="29" t="s">
        <v>156</v>
      </c>
      <c r="D74" s="30">
        <v>12000</v>
      </c>
      <c r="E74" s="31">
        <f t="shared" si="24"/>
        <v>22.49</v>
      </c>
      <c r="F74" s="32">
        <v>269880</v>
      </c>
      <c r="G74" s="6">
        <f t="shared" si="25"/>
        <v>0</v>
      </c>
      <c r="H74" s="1">
        <f t="shared" si="26"/>
        <v>0</v>
      </c>
      <c r="I74" s="1"/>
      <c r="J74" s="1">
        <f t="shared" si="23"/>
        <v>0</v>
      </c>
      <c r="K74" s="1">
        <f t="shared" si="27"/>
        <v>0</v>
      </c>
      <c r="L74" s="1">
        <f t="shared" si="28"/>
        <v>0</v>
      </c>
      <c r="M74" s="11">
        <f t="shared" si="29"/>
        <v>0</v>
      </c>
      <c r="N74" s="20"/>
      <c r="O74" s="42">
        <f t="shared" si="20"/>
        <v>0</v>
      </c>
      <c r="P74" s="1">
        <f t="shared" si="30"/>
        <v>0</v>
      </c>
      <c r="Q74" s="4">
        <f t="shared" si="31"/>
        <v>0</v>
      </c>
    </row>
    <row r="75" spans="1:17" s="5" customFormat="1" x14ac:dyDescent="0.3">
      <c r="A75" s="27">
        <v>70</v>
      </c>
      <c r="B75" s="28" t="s">
        <v>157</v>
      </c>
      <c r="C75" s="29" t="s">
        <v>158</v>
      </c>
      <c r="D75" s="30">
        <v>35000</v>
      </c>
      <c r="E75" s="31">
        <f t="shared" si="24"/>
        <v>34.450000000000003</v>
      </c>
      <c r="F75" s="32">
        <v>1205750</v>
      </c>
      <c r="G75" s="6">
        <f t="shared" si="25"/>
        <v>0</v>
      </c>
      <c r="H75" s="1">
        <f t="shared" si="26"/>
        <v>0</v>
      </c>
      <c r="I75" s="1"/>
      <c r="J75" s="1">
        <f t="shared" si="23"/>
        <v>0</v>
      </c>
      <c r="K75" s="1">
        <f t="shared" si="27"/>
        <v>0</v>
      </c>
      <c r="L75" s="1">
        <f t="shared" si="28"/>
        <v>0</v>
      </c>
      <c r="M75" s="11">
        <f t="shared" si="29"/>
        <v>0</v>
      </c>
      <c r="N75" s="20"/>
      <c r="O75" s="42">
        <f t="shared" si="20"/>
        <v>0</v>
      </c>
      <c r="P75" s="1">
        <f t="shared" si="30"/>
        <v>0</v>
      </c>
      <c r="Q75" s="4">
        <f t="shared" si="31"/>
        <v>0</v>
      </c>
    </row>
    <row r="76" spans="1:17" s="5" customFormat="1" x14ac:dyDescent="0.3">
      <c r="A76" s="27">
        <v>71</v>
      </c>
      <c r="B76" s="28" t="s">
        <v>159</v>
      </c>
      <c r="C76" s="29" t="s">
        <v>160</v>
      </c>
      <c r="D76" s="30">
        <v>10000</v>
      </c>
      <c r="E76" s="31">
        <f t="shared" si="24"/>
        <v>51.48</v>
      </c>
      <c r="F76" s="32">
        <v>514799.99999999994</v>
      </c>
      <c r="G76" s="6">
        <f t="shared" si="25"/>
        <v>0</v>
      </c>
      <c r="H76" s="1">
        <f t="shared" si="26"/>
        <v>0</v>
      </c>
      <c r="I76" s="1"/>
      <c r="J76" s="1">
        <f t="shared" si="23"/>
        <v>0</v>
      </c>
      <c r="K76" s="1">
        <f t="shared" si="27"/>
        <v>0</v>
      </c>
      <c r="L76" s="1">
        <f t="shared" si="28"/>
        <v>0</v>
      </c>
      <c r="M76" s="11">
        <f t="shared" si="29"/>
        <v>0</v>
      </c>
      <c r="N76" s="20"/>
      <c r="O76" s="42">
        <f t="shared" si="20"/>
        <v>0</v>
      </c>
      <c r="P76" s="1">
        <f t="shared" si="30"/>
        <v>0</v>
      </c>
      <c r="Q76" s="4">
        <f t="shared" si="31"/>
        <v>0</v>
      </c>
    </row>
    <row r="77" spans="1:17" s="5" customFormat="1" x14ac:dyDescent="0.3">
      <c r="A77" s="33">
        <v>72</v>
      </c>
      <c r="B77" s="34" t="s">
        <v>161</v>
      </c>
      <c r="C77" s="35" t="s">
        <v>160</v>
      </c>
      <c r="D77" s="36">
        <v>600</v>
      </c>
      <c r="E77" s="37">
        <f t="shared" si="24"/>
        <v>164</v>
      </c>
      <c r="F77" s="38">
        <v>98400</v>
      </c>
      <c r="G77" s="6">
        <f t="shared" si="25"/>
        <v>0</v>
      </c>
      <c r="H77" s="1">
        <f t="shared" si="26"/>
        <v>0</v>
      </c>
      <c r="I77" s="1"/>
      <c r="J77" s="1">
        <f t="shared" si="23"/>
        <v>0</v>
      </c>
      <c r="K77" s="1">
        <f t="shared" si="27"/>
        <v>0</v>
      </c>
      <c r="L77" s="44">
        <f t="shared" si="28"/>
        <v>282.10000000000002</v>
      </c>
      <c r="M77" s="45">
        <f t="shared" si="29"/>
        <v>338.52</v>
      </c>
      <c r="N77" s="36">
        <v>169260</v>
      </c>
      <c r="O77" s="43">
        <f t="shared" si="20"/>
        <v>33852</v>
      </c>
      <c r="P77" s="44">
        <f t="shared" si="30"/>
        <v>203112</v>
      </c>
      <c r="Q77" s="4">
        <f t="shared" si="31"/>
        <v>169260</v>
      </c>
    </row>
    <row r="78" spans="1:17" s="5" customFormat="1" x14ac:dyDescent="0.3">
      <c r="A78" s="33">
        <v>73</v>
      </c>
      <c r="B78" s="34" t="s">
        <v>162</v>
      </c>
      <c r="C78" s="35" t="s">
        <v>163</v>
      </c>
      <c r="D78" s="36">
        <v>400</v>
      </c>
      <c r="E78" s="37">
        <f t="shared" si="24"/>
        <v>253.01</v>
      </c>
      <c r="F78" s="38">
        <v>101204</v>
      </c>
      <c r="G78" s="6">
        <f t="shared" si="25"/>
        <v>0</v>
      </c>
      <c r="H78" s="1">
        <f t="shared" si="26"/>
        <v>0</v>
      </c>
      <c r="I78" s="1"/>
      <c r="J78" s="1">
        <f t="shared" si="23"/>
        <v>0</v>
      </c>
      <c r="K78" s="1">
        <f t="shared" si="27"/>
        <v>0</v>
      </c>
      <c r="L78" s="44">
        <f t="shared" si="28"/>
        <v>230.11666750000001</v>
      </c>
      <c r="M78" s="45">
        <f t="shared" si="29"/>
        <v>276.14000099999998</v>
      </c>
      <c r="N78" s="36">
        <v>92046.667000000001</v>
      </c>
      <c r="O78" s="43">
        <f t="shared" si="20"/>
        <v>18409.3334</v>
      </c>
      <c r="P78" s="44">
        <f t="shared" si="30"/>
        <v>110456.0004</v>
      </c>
      <c r="Q78" s="4">
        <f t="shared" si="31"/>
        <v>92046.667000000001</v>
      </c>
    </row>
    <row r="79" spans="1:17" s="5" customFormat="1" x14ac:dyDescent="0.3">
      <c r="A79" s="33">
        <v>74</v>
      </c>
      <c r="B79" s="34" t="s">
        <v>164</v>
      </c>
      <c r="C79" s="35" t="s">
        <v>165</v>
      </c>
      <c r="D79" s="36">
        <v>3000</v>
      </c>
      <c r="E79" s="37">
        <f t="shared" si="24"/>
        <v>39.04</v>
      </c>
      <c r="F79" s="38">
        <v>117120</v>
      </c>
      <c r="G79" s="43">
        <f t="shared" si="25"/>
        <v>42.013889999999996</v>
      </c>
      <c r="H79" s="44">
        <f t="shared" si="26"/>
        <v>50.416668000000008</v>
      </c>
      <c r="I79" s="44">
        <v>126041.67</v>
      </c>
      <c r="J79" s="43">
        <f t="shared" ref="J79" si="33">+I79*0.2</f>
        <v>25208.334000000003</v>
      </c>
      <c r="K79" s="44">
        <f t="shared" si="27"/>
        <v>151250.00400000002</v>
      </c>
      <c r="L79" s="1">
        <f t="shared" si="28"/>
        <v>0</v>
      </c>
      <c r="M79" s="11">
        <f t="shared" si="29"/>
        <v>0</v>
      </c>
      <c r="N79" s="19"/>
      <c r="O79" s="6">
        <f t="shared" si="20"/>
        <v>0</v>
      </c>
      <c r="P79" s="1">
        <f t="shared" si="30"/>
        <v>0</v>
      </c>
      <c r="Q79" s="4">
        <f t="shared" si="31"/>
        <v>126041.67</v>
      </c>
    </row>
    <row r="80" spans="1:17" s="5" customFormat="1" x14ac:dyDescent="0.3">
      <c r="A80" s="27">
        <v>75</v>
      </c>
      <c r="B80" s="28" t="s">
        <v>166</v>
      </c>
      <c r="C80" s="29" t="s">
        <v>167</v>
      </c>
      <c r="D80" s="30">
        <v>12</v>
      </c>
      <c r="E80" s="31">
        <f t="shared" si="24"/>
        <v>16000</v>
      </c>
      <c r="F80" s="32">
        <v>192000</v>
      </c>
      <c r="G80" s="6">
        <f t="shared" si="25"/>
        <v>0</v>
      </c>
      <c r="H80" s="1">
        <f t="shared" si="26"/>
        <v>0</v>
      </c>
      <c r="I80" s="1"/>
      <c r="J80" s="1">
        <f t="shared" si="23"/>
        <v>0</v>
      </c>
      <c r="K80" s="1">
        <f t="shared" si="27"/>
        <v>0</v>
      </c>
      <c r="L80" s="1">
        <f t="shared" si="28"/>
        <v>0</v>
      </c>
      <c r="M80" s="11">
        <f t="shared" si="29"/>
        <v>0</v>
      </c>
      <c r="N80" s="20"/>
      <c r="O80" s="42">
        <f t="shared" si="20"/>
        <v>0</v>
      </c>
      <c r="P80" s="1">
        <f t="shared" si="30"/>
        <v>0</v>
      </c>
      <c r="Q80" s="4">
        <f t="shared" si="31"/>
        <v>0</v>
      </c>
    </row>
    <row r="81" spans="1:17" s="5" customFormat="1" x14ac:dyDescent="0.3">
      <c r="A81" s="33">
        <v>76</v>
      </c>
      <c r="B81" s="34" t="s">
        <v>168</v>
      </c>
      <c r="C81" s="35" t="s">
        <v>169</v>
      </c>
      <c r="D81" s="36">
        <v>30000</v>
      </c>
      <c r="E81" s="37">
        <f t="shared" si="24"/>
        <v>67</v>
      </c>
      <c r="F81" s="38">
        <v>2010000</v>
      </c>
      <c r="G81" s="6">
        <f t="shared" si="25"/>
        <v>0</v>
      </c>
      <c r="H81" s="1">
        <f t="shared" si="26"/>
        <v>0</v>
      </c>
      <c r="I81" s="1"/>
      <c r="J81" s="1">
        <f t="shared" si="23"/>
        <v>0</v>
      </c>
      <c r="K81" s="1">
        <f t="shared" si="27"/>
        <v>0</v>
      </c>
      <c r="L81" s="44">
        <f t="shared" si="28"/>
        <v>57.5</v>
      </c>
      <c r="M81" s="45">
        <f t="shared" si="29"/>
        <v>69</v>
      </c>
      <c r="N81" s="36">
        <v>1725000</v>
      </c>
      <c r="O81" s="43">
        <f t="shared" si="20"/>
        <v>345000</v>
      </c>
      <c r="P81" s="44">
        <f t="shared" si="30"/>
        <v>2070000</v>
      </c>
      <c r="Q81" s="4">
        <f t="shared" si="31"/>
        <v>1725000</v>
      </c>
    </row>
    <row r="82" spans="1:17" s="5" customFormat="1" x14ac:dyDescent="0.3">
      <c r="A82" s="22">
        <v>77</v>
      </c>
      <c r="B82" s="23" t="s">
        <v>170</v>
      </c>
      <c r="C82" s="24" t="s">
        <v>167</v>
      </c>
      <c r="D82" s="20">
        <v>7000</v>
      </c>
      <c r="E82" s="25">
        <f t="shared" si="24"/>
        <v>168</v>
      </c>
      <c r="F82" s="26">
        <v>1176000</v>
      </c>
      <c r="G82" s="6">
        <f t="shared" si="25"/>
        <v>0</v>
      </c>
      <c r="H82" s="1">
        <f t="shared" si="26"/>
        <v>0</v>
      </c>
      <c r="I82" s="1"/>
      <c r="J82" s="1">
        <f t="shared" si="23"/>
        <v>0</v>
      </c>
      <c r="K82" s="1">
        <f t="shared" si="27"/>
        <v>0</v>
      </c>
      <c r="L82" s="40">
        <f t="shared" si="28"/>
        <v>136.64166671428572</v>
      </c>
      <c r="M82" s="41">
        <f t="shared" si="29"/>
        <v>163.97000005714287</v>
      </c>
      <c r="N82" s="20">
        <v>956491.66700000002</v>
      </c>
      <c r="O82" s="42">
        <f t="shared" si="20"/>
        <v>191298.3334</v>
      </c>
      <c r="P82" s="40">
        <f t="shared" si="30"/>
        <v>1147790.0004</v>
      </c>
      <c r="Q82" s="4">
        <f t="shared" si="31"/>
        <v>956491.66700000002</v>
      </c>
    </row>
    <row r="83" spans="1:17" s="5" customFormat="1" x14ac:dyDescent="0.3">
      <c r="A83" s="33">
        <v>78</v>
      </c>
      <c r="B83" s="34" t="s">
        <v>171</v>
      </c>
      <c r="C83" s="35" t="s">
        <v>172</v>
      </c>
      <c r="D83" s="36">
        <v>200</v>
      </c>
      <c r="E83" s="37">
        <f t="shared" si="24"/>
        <v>228.8</v>
      </c>
      <c r="F83" s="38">
        <v>45760</v>
      </c>
      <c r="G83" s="6">
        <f t="shared" si="25"/>
        <v>0</v>
      </c>
      <c r="H83" s="1">
        <f t="shared" si="26"/>
        <v>0</v>
      </c>
      <c r="I83" s="1"/>
      <c r="J83" s="1">
        <f t="shared" si="23"/>
        <v>0</v>
      </c>
      <c r="K83" s="1">
        <f t="shared" si="27"/>
        <v>0</v>
      </c>
      <c r="L83" s="44">
        <f t="shared" si="28"/>
        <v>218.066665</v>
      </c>
      <c r="M83" s="45">
        <f t="shared" si="29"/>
        <v>261.67999799999996</v>
      </c>
      <c r="N83" s="36">
        <v>43613.332999999999</v>
      </c>
      <c r="O83" s="43">
        <f t="shared" si="20"/>
        <v>8722.6666000000005</v>
      </c>
      <c r="P83" s="44">
        <f t="shared" si="30"/>
        <v>52335.999599999996</v>
      </c>
      <c r="Q83" s="4">
        <f t="shared" si="31"/>
        <v>43613.332999999999</v>
      </c>
    </row>
    <row r="84" spans="1:17" s="5" customFormat="1" x14ac:dyDescent="0.3">
      <c r="A84" s="33">
        <v>79</v>
      </c>
      <c r="B84" s="34" t="s">
        <v>173</v>
      </c>
      <c r="C84" s="35" t="s">
        <v>174</v>
      </c>
      <c r="D84" s="36">
        <v>150</v>
      </c>
      <c r="E84" s="37">
        <f t="shared" si="24"/>
        <v>44.37</v>
      </c>
      <c r="F84" s="38">
        <v>6655.5</v>
      </c>
      <c r="G84" s="6">
        <f t="shared" si="25"/>
        <v>0</v>
      </c>
      <c r="H84" s="1">
        <f t="shared" si="26"/>
        <v>0</v>
      </c>
      <c r="I84" s="1"/>
      <c r="J84" s="1">
        <f t="shared" si="23"/>
        <v>0</v>
      </c>
      <c r="K84" s="1">
        <f t="shared" si="27"/>
        <v>0</v>
      </c>
      <c r="L84" s="44">
        <f t="shared" si="28"/>
        <v>38.25</v>
      </c>
      <c r="M84" s="45">
        <f t="shared" si="29"/>
        <v>45.9</v>
      </c>
      <c r="N84" s="36">
        <v>5737.5</v>
      </c>
      <c r="O84" s="43">
        <f t="shared" si="20"/>
        <v>1147.5</v>
      </c>
      <c r="P84" s="44">
        <f t="shared" si="30"/>
        <v>6885</v>
      </c>
      <c r="Q84" s="4">
        <f t="shared" si="31"/>
        <v>5737.5</v>
      </c>
    </row>
    <row r="85" spans="1:17" s="5" customFormat="1" x14ac:dyDescent="0.3">
      <c r="A85" s="22">
        <v>80</v>
      </c>
      <c r="B85" s="23" t="s">
        <v>175</v>
      </c>
      <c r="C85" s="24" t="s">
        <v>176</v>
      </c>
      <c r="D85" s="20">
        <v>50</v>
      </c>
      <c r="E85" s="25">
        <f t="shared" si="24"/>
        <v>72</v>
      </c>
      <c r="F85" s="26">
        <v>3600</v>
      </c>
      <c r="G85" s="6">
        <f t="shared" si="25"/>
        <v>0</v>
      </c>
      <c r="H85" s="1">
        <f t="shared" si="26"/>
        <v>0</v>
      </c>
      <c r="I85" s="1"/>
      <c r="J85" s="1">
        <f t="shared" si="23"/>
        <v>0</v>
      </c>
      <c r="K85" s="1">
        <f t="shared" si="27"/>
        <v>0</v>
      </c>
      <c r="L85" s="40">
        <f t="shared" si="28"/>
        <v>39.91666</v>
      </c>
      <c r="M85" s="41">
        <f t="shared" si="29"/>
        <v>47.899992000000005</v>
      </c>
      <c r="N85" s="20">
        <v>1995.8330000000001</v>
      </c>
      <c r="O85" s="42">
        <f t="shared" si="20"/>
        <v>399.16660000000002</v>
      </c>
      <c r="P85" s="40">
        <f t="shared" si="30"/>
        <v>2394.9996000000001</v>
      </c>
      <c r="Q85" s="4">
        <f t="shared" si="31"/>
        <v>1995.8330000000001</v>
      </c>
    </row>
    <row r="86" spans="1:17" s="5" customFormat="1" x14ac:dyDescent="0.3">
      <c r="A86" s="33">
        <v>81</v>
      </c>
      <c r="B86" s="34" t="s">
        <v>177</v>
      </c>
      <c r="C86" s="35" t="s">
        <v>15</v>
      </c>
      <c r="D86" s="36">
        <v>5000</v>
      </c>
      <c r="E86" s="37">
        <f t="shared" si="24"/>
        <v>234.82</v>
      </c>
      <c r="F86" s="38">
        <v>1174100</v>
      </c>
      <c r="G86" s="43">
        <f t="shared" si="25"/>
        <v>211.30952400000001</v>
      </c>
      <c r="H86" s="44">
        <f t="shared" si="26"/>
        <v>253.57142880000001</v>
      </c>
      <c r="I86" s="44">
        <v>1056547.6200000001</v>
      </c>
      <c r="J86" s="43">
        <f t="shared" ref="J86" si="34">+I86*0.2</f>
        <v>211309.52400000003</v>
      </c>
      <c r="K86" s="44">
        <f t="shared" si="27"/>
        <v>1267857.1440000001</v>
      </c>
      <c r="L86" s="1">
        <f t="shared" si="28"/>
        <v>320.4083334</v>
      </c>
      <c r="M86" s="11">
        <f t="shared" si="29"/>
        <v>384.49000007999996</v>
      </c>
      <c r="N86" s="19">
        <v>1602041.6669999999</v>
      </c>
      <c r="O86" s="6">
        <f t="shared" si="20"/>
        <v>320408.3334</v>
      </c>
      <c r="P86" s="1">
        <f t="shared" si="30"/>
        <v>1922450.0003999998</v>
      </c>
      <c r="Q86" s="4">
        <f>+MIN(I86,N86)</f>
        <v>1056547.6200000001</v>
      </c>
    </row>
    <row r="87" spans="1:17" s="5" customFormat="1" x14ac:dyDescent="0.3">
      <c r="A87" s="33">
        <v>82</v>
      </c>
      <c r="B87" s="34" t="s">
        <v>178</v>
      </c>
      <c r="C87" s="35" t="s">
        <v>16</v>
      </c>
      <c r="D87" s="36">
        <v>800</v>
      </c>
      <c r="E87" s="37">
        <f t="shared" si="24"/>
        <v>244.14</v>
      </c>
      <c r="F87" s="38">
        <v>195312</v>
      </c>
      <c r="G87" s="43">
        <f t="shared" si="25"/>
        <v>219.64286000000001</v>
      </c>
      <c r="H87" s="44">
        <f t="shared" si="26"/>
        <v>263.57143199999996</v>
      </c>
      <c r="I87" s="44">
        <v>175714.288</v>
      </c>
      <c r="J87" s="43">
        <f>+I87*0.2</f>
        <v>35142.857600000003</v>
      </c>
      <c r="K87" s="44">
        <f t="shared" si="27"/>
        <v>210857.14559999999</v>
      </c>
      <c r="L87" s="1">
        <f t="shared" si="28"/>
        <v>321.60833374999999</v>
      </c>
      <c r="M87" s="11">
        <f t="shared" si="29"/>
        <v>385.93000050000001</v>
      </c>
      <c r="N87" s="19">
        <v>257286.66699999999</v>
      </c>
      <c r="O87" s="6">
        <f t="shared" si="20"/>
        <v>51457.333400000003</v>
      </c>
      <c r="P87" s="1">
        <f t="shared" si="30"/>
        <v>308744.00040000002</v>
      </c>
      <c r="Q87" s="4">
        <f t="shared" si="31"/>
        <v>175714.288</v>
      </c>
    </row>
    <row r="88" spans="1:17" s="5" customFormat="1" x14ac:dyDescent="0.3">
      <c r="A88" s="33">
        <v>83</v>
      </c>
      <c r="B88" s="34" t="s">
        <v>179</v>
      </c>
      <c r="C88" s="35" t="s">
        <v>17</v>
      </c>
      <c r="D88" s="36">
        <v>100</v>
      </c>
      <c r="E88" s="37">
        <f t="shared" si="24"/>
        <v>402</v>
      </c>
      <c r="F88" s="38">
        <v>40200</v>
      </c>
      <c r="G88" s="6">
        <f t="shared" si="25"/>
        <v>0</v>
      </c>
      <c r="H88" s="1">
        <f t="shared" si="26"/>
        <v>0</v>
      </c>
      <c r="I88" s="1"/>
      <c r="J88" s="1">
        <f t="shared" si="23"/>
        <v>0</v>
      </c>
      <c r="K88" s="1">
        <f t="shared" si="27"/>
        <v>0</v>
      </c>
      <c r="L88" s="44">
        <f t="shared" si="28"/>
        <v>419.61667</v>
      </c>
      <c r="M88" s="45">
        <f t="shared" si="29"/>
        <v>503.54000400000007</v>
      </c>
      <c r="N88" s="36">
        <v>41961.667000000001</v>
      </c>
      <c r="O88" s="43">
        <f t="shared" si="20"/>
        <v>8392.3334000000013</v>
      </c>
      <c r="P88" s="44">
        <f t="shared" si="30"/>
        <v>50354.000400000004</v>
      </c>
      <c r="Q88" s="4">
        <f t="shared" si="31"/>
        <v>41961.667000000001</v>
      </c>
    </row>
    <row r="89" spans="1:17" s="5" customFormat="1" x14ac:dyDescent="0.3">
      <c r="A89" s="22">
        <v>84</v>
      </c>
      <c r="B89" s="23" t="s">
        <v>180</v>
      </c>
      <c r="C89" s="24" t="s">
        <v>18</v>
      </c>
      <c r="D89" s="20">
        <v>50</v>
      </c>
      <c r="E89" s="25">
        <f t="shared" si="24"/>
        <v>240</v>
      </c>
      <c r="F89" s="26">
        <v>12000</v>
      </c>
      <c r="G89" s="6">
        <f t="shared" si="25"/>
        <v>0</v>
      </c>
      <c r="H89" s="1">
        <f t="shared" si="26"/>
        <v>0</v>
      </c>
      <c r="I89" s="1"/>
      <c r="J89" s="1">
        <f t="shared" si="23"/>
        <v>0</v>
      </c>
      <c r="K89" s="1">
        <f t="shared" si="27"/>
        <v>0</v>
      </c>
      <c r="L89" s="40">
        <f>+N89/$D89</f>
        <v>181.66666000000001</v>
      </c>
      <c r="M89" s="41">
        <f t="shared" si="29"/>
        <v>217.99999200000002</v>
      </c>
      <c r="N89" s="20">
        <v>9083.3330000000005</v>
      </c>
      <c r="O89" s="42">
        <f t="shared" si="20"/>
        <v>1816.6666000000002</v>
      </c>
      <c r="P89" s="40">
        <f>+O89+N89</f>
        <v>10899.999600000001</v>
      </c>
      <c r="Q89" s="4">
        <f t="shared" si="31"/>
        <v>9083.3330000000005</v>
      </c>
    </row>
    <row r="90" spans="1:17" s="5" customFormat="1" x14ac:dyDescent="0.3">
      <c r="A90" s="27">
        <v>85</v>
      </c>
      <c r="B90" s="28" t="s">
        <v>181</v>
      </c>
      <c r="C90" s="29" t="s">
        <v>182</v>
      </c>
      <c r="D90" s="30">
        <v>100</v>
      </c>
      <c r="E90" s="31">
        <f t="shared" si="24"/>
        <v>4.32</v>
      </c>
      <c r="F90" s="32">
        <v>432</v>
      </c>
      <c r="G90" s="6">
        <f t="shared" si="25"/>
        <v>0</v>
      </c>
      <c r="H90" s="1">
        <f t="shared" si="26"/>
        <v>0</v>
      </c>
      <c r="I90" s="1"/>
      <c r="J90" s="1">
        <f t="shared" si="23"/>
        <v>0</v>
      </c>
      <c r="K90" s="1">
        <f t="shared" si="27"/>
        <v>0</v>
      </c>
      <c r="L90" s="1">
        <f>+N90/$D90</f>
        <v>0</v>
      </c>
      <c r="M90" s="11">
        <f t="shared" si="29"/>
        <v>0</v>
      </c>
      <c r="N90" s="20"/>
      <c r="O90" s="42">
        <f t="shared" si="20"/>
        <v>0</v>
      </c>
      <c r="P90" s="1">
        <f>+O90+N90</f>
        <v>0</v>
      </c>
      <c r="Q90" s="4">
        <f t="shared" si="31"/>
        <v>0</v>
      </c>
    </row>
    <row r="91" spans="1:17" s="5" customFormat="1" x14ac:dyDescent="0.3">
      <c r="A91" s="33">
        <v>86</v>
      </c>
      <c r="B91" s="34" t="s">
        <v>183</v>
      </c>
      <c r="C91" s="35" t="s">
        <v>184</v>
      </c>
      <c r="D91" s="36">
        <v>16000</v>
      </c>
      <c r="E91" s="37">
        <f t="shared" si="24"/>
        <v>91</v>
      </c>
      <c r="F91" s="38">
        <v>1456000</v>
      </c>
      <c r="G91" s="6">
        <f t="shared" si="25"/>
        <v>83.33333312500001</v>
      </c>
      <c r="H91" s="1">
        <f t="shared" si="26"/>
        <v>99.999999750000001</v>
      </c>
      <c r="I91" s="1">
        <v>1333333.33</v>
      </c>
      <c r="J91" s="6">
        <f t="shared" ref="J91:J92" si="35">+I91*0.2</f>
        <v>266666.66600000003</v>
      </c>
      <c r="K91" s="1">
        <f t="shared" si="27"/>
        <v>1599999.996</v>
      </c>
      <c r="L91" s="44">
        <f t="shared" si="28"/>
        <v>78.599999999999994</v>
      </c>
      <c r="M91" s="45">
        <f t="shared" si="29"/>
        <v>94.32</v>
      </c>
      <c r="N91" s="36">
        <v>1257600</v>
      </c>
      <c r="O91" s="43">
        <f t="shared" si="20"/>
        <v>251520</v>
      </c>
      <c r="P91" s="44">
        <f t="shared" si="30"/>
        <v>1509120</v>
      </c>
      <c r="Q91" s="4">
        <f t="shared" si="31"/>
        <v>1257600</v>
      </c>
    </row>
    <row r="92" spans="1:17" s="5" customFormat="1" x14ac:dyDescent="0.3">
      <c r="A92" s="33">
        <v>87</v>
      </c>
      <c r="B92" s="34" t="s">
        <v>185</v>
      </c>
      <c r="C92" s="35" t="s">
        <v>184</v>
      </c>
      <c r="D92" s="36">
        <v>20000</v>
      </c>
      <c r="E92" s="37">
        <f t="shared" si="24"/>
        <v>186.39</v>
      </c>
      <c r="F92" s="38">
        <v>3727799.9999999995</v>
      </c>
      <c r="G92" s="6">
        <f t="shared" si="25"/>
        <v>166.66666666500001</v>
      </c>
      <c r="H92" s="1">
        <f t="shared" si="26"/>
        <v>199.99999999800002</v>
      </c>
      <c r="I92" s="1">
        <v>3333333.3333000001</v>
      </c>
      <c r="J92" s="6">
        <f t="shared" si="35"/>
        <v>666666.6666600001</v>
      </c>
      <c r="K92" s="1">
        <f t="shared" si="27"/>
        <v>3999999.9999600002</v>
      </c>
      <c r="L92" s="44">
        <f t="shared" si="28"/>
        <v>157.05000000000001</v>
      </c>
      <c r="M92" s="45">
        <f t="shared" si="29"/>
        <v>188.46</v>
      </c>
      <c r="N92" s="36">
        <v>3141000</v>
      </c>
      <c r="O92" s="43">
        <f t="shared" si="20"/>
        <v>628200</v>
      </c>
      <c r="P92" s="44">
        <f t="shared" si="30"/>
        <v>3769200</v>
      </c>
      <c r="Q92" s="4">
        <f t="shared" si="31"/>
        <v>3141000</v>
      </c>
    </row>
    <row r="93" spans="1:17" s="5" customFormat="1" x14ac:dyDescent="0.3">
      <c r="A93" s="33">
        <v>88</v>
      </c>
      <c r="B93" s="34" t="s">
        <v>186</v>
      </c>
      <c r="C93" s="35" t="s">
        <v>187</v>
      </c>
      <c r="D93" s="36">
        <v>50000</v>
      </c>
      <c r="E93" s="37">
        <f t="shared" si="24"/>
        <v>35.979999999999997</v>
      </c>
      <c r="F93" s="38">
        <v>1798999.9999999998</v>
      </c>
      <c r="G93" s="6">
        <f t="shared" si="25"/>
        <v>0</v>
      </c>
      <c r="H93" s="1">
        <f t="shared" si="26"/>
        <v>0</v>
      </c>
      <c r="I93" s="1"/>
      <c r="J93" s="1">
        <f t="shared" si="23"/>
        <v>0</v>
      </c>
      <c r="K93" s="1">
        <f t="shared" si="27"/>
        <v>0</v>
      </c>
      <c r="L93" s="44">
        <f t="shared" si="28"/>
        <v>45</v>
      </c>
      <c r="M93" s="45">
        <f t="shared" si="29"/>
        <v>54</v>
      </c>
      <c r="N93" s="36">
        <v>2250000</v>
      </c>
      <c r="O93" s="43">
        <f t="shared" si="20"/>
        <v>450000</v>
      </c>
      <c r="P93" s="44">
        <f t="shared" si="30"/>
        <v>2700000</v>
      </c>
      <c r="Q93" s="4">
        <f t="shared" si="31"/>
        <v>2250000</v>
      </c>
    </row>
    <row r="94" spans="1:17" s="5" customFormat="1" x14ac:dyDescent="0.3">
      <c r="A94" s="33">
        <v>89</v>
      </c>
      <c r="B94" s="34" t="s">
        <v>188</v>
      </c>
      <c r="C94" s="35" t="s">
        <v>187</v>
      </c>
      <c r="D94" s="36">
        <v>60000</v>
      </c>
      <c r="E94" s="37">
        <f t="shared" ref="E94:E120" si="36">+F94/D94</f>
        <v>44.2</v>
      </c>
      <c r="F94" s="38">
        <v>2652000</v>
      </c>
      <c r="G94" s="6">
        <f t="shared" ref="G94:G121" si="37">+I94/$D94</f>
        <v>0</v>
      </c>
      <c r="H94" s="1">
        <f t="shared" si="15"/>
        <v>0</v>
      </c>
      <c r="I94" s="1"/>
      <c r="J94" s="1">
        <f t="shared" si="23"/>
        <v>0</v>
      </c>
      <c r="K94" s="1">
        <f t="shared" si="13"/>
        <v>0</v>
      </c>
      <c r="L94" s="44">
        <f t="shared" ref="L94:L121" si="38">+N94/$D94</f>
        <v>49.733333333333334</v>
      </c>
      <c r="M94" s="45">
        <f t="shared" si="16"/>
        <v>59.68</v>
      </c>
      <c r="N94" s="36">
        <v>2984000</v>
      </c>
      <c r="O94" s="43">
        <f t="shared" si="20"/>
        <v>596800</v>
      </c>
      <c r="P94" s="44">
        <f t="shared" si="12"/>
        <v>3580800</v>
      </c>
      <c r="Q94" s="4">
        <f t="shared" si="31"/>
        <v>2984000</v>
      </c>
    </row>
    <row r="95" spans="1:17" s="5" customFormat="1" x14ac:dyDescent="0.3">
      <c r="A95" s="33">
        <v>90</v>
      </c>
      <c r="B95" s="34" t="s">
        <v>189</v>
      </c>
      <c r="C95" s="35" t="s">
        <v>19</v>
      </c>
      <c r="D95" s="36">
        <v>100</v>
      </c>
      <c r="E95" s="37">
        <f t="shared" si="36"/>
        <v>16.600000000000001</v>
      </c>
      <c r="F95" s="38">
        <v>1660.0000000000002</v>
      </c>
      <c r="G95" s="6">
        <f t="shared" si="37"/>
        <v>0</v>
      </c>
      <c r="H95" s="1">
        <f t="shared" si="15"/>
        <v>0</v>
      </c>
      <c r="I95" s="1"/>
      <c r="J95" s="1">
        <f t="shared" si="23"/>
        <v>0</v>
      </c>
      <c r="K95" s="1">
        <f t="shared" si="13"/>
        <v>0</v>
      </c>
      <c r="L95" s="44">
        <f t="shared" si="38"/>
        <v>22.75</v>
      </c>
      <c r="M95" s="45">
        <f t="shared" si="16"/>
        <v>27.3</v>
      </c>
      <c r="N95" s="36">
        <v>2275</v>
      </c>
      <c r="O95" s="43">
        <f t="shared" si="20"/>
        <v>455</v>
      </c>
      <c r="P95" s="44">
        <f t="shared" si="12"/>
        <v>2730</v>
      </c>
      <c r="Q95" s="4">
        <f t="shared" si="31"/>
        <v>2275</v>
      </c>
    </row>
    <row r="96" spans="1:17" s="5" customFormat="1" x14ac:dyDescent="0.3">
      <c r="A96" s="33">
        <v>91</v>
      </c>
      <c r="B96" s="34" t="s">
        <v>190</v>
      </c>
      <c r="C96" s="35" t="s">
        <v>19</v>
      </c>
      <c r="D96" s="36">
        <v>100</v>
      </c>
      <c r="E96" s="37">
        <f t="shared" si="36"/>
        <v>25.03</v>
      </c>
      <c r="F96" s="38">
        <v>2503</v>
      </c>
      <c r="G96" s="6">
        <f t="shared" si="37"/>
        <v>0</v>
      </c>
      <c r="H96" s="1">
        <f t="shared" si="15"/>
        <v>0</v>
      </c>
      <c r="I96" s="1"/>
      <c r="J96" s="1">
        <f t="shared" si="23"/>
        <v>0</v>
      </c>
      <c r="K96" s="1">
        <f t="shared" si="13"/>
        <v>0</v>
      </c>
      <c r="L96" s="44">
        <f t="shared" si="38"/>
        <v>24.875</v>
      </c>
      <c r="M96" s="45">
        <f t="shared" si="16"/>
        <v>29.85</v>
      </c>
      <c r="N96" s="36">
        <v>2487.5</v>
      </c>
      <c r="O96" s="43">
        <f t="shared" si="20"/>
        <v>497.5</v>
      </c>
      <c r="P96" s="44">
        <f t="shared" si="12"/>
        <v>2985</v>
      </c>
      <c r="Q96" s="4">
        <f t="shared" si="31"/>
        <v>2487.5</v>
      </c>
    </row>
    <row r="97" spans="1:17" s="5" customFormat="1" x14ac:dyDescent="0.3">
      <c r="A97" s="22">
        <v>92</v>
      </c>
      <c r="B97" s="23" t="s">
        <v>191</v>
      </c>
      <c r="C97" s="24" t="s">
        <v>19</v>
      </c>
      <c r="D97" s="20">
        <v>100</v>
      </c>
      <c r="E97" s="25">
        <f t="shared" ref="E97:E106" si="39">+F97/D97</f>
        <v>53.41</v>
      </c>
      <c r="F97" s="26">
        <v>5341</v>
      </c>
      <c r="G97" s="6">
        <f t="shared" ref="G97:G106" si="40">+I97/$D97</f>
        <v>0</v>
      </c>
      <c r="H97" s="1">
        <f t="shared" ref="H97:H106" si="41">+K97/$D97</f>
        <v>0</v>
      </c>
      <c r="I97" s="1"/>
      <c r="J97" s="1">
        <f t="shared" si="23"/>
        <v>0</v>
      </c>
      <c r="K97" s="1">
        <f t="shared" ref="K97:K106" si="42">+J97+I97</f>
        <v>0</v>
      </c>
      <c r="L97" s="40">
        <f t="shared" ref="L97:L106" si="43">+N97/$D97</f>
        <v>44.024999999999999</v>
      </c>
      <c r="M97" s="41">
        <f t="shared" ref="M97:M106" si="44">+P97/$D97</f>
        <v>52.83</v>
      </c>
      <c r="N97" s="20">
        <v>4402.5</v>
      </c>
      <c r="O97" s="42">
        <f t="shared" si="20"/>
        <v>880.5</v>
      </c>
      <c r="P97" s="40">
        <f t="shared" ref="P97:P106" si="45">+O97+N97</f>
        <v>5283</v>
      </c>
      <c r="Q97" s="4">
        <f t="shared" si="31"/>
        <v>4402.5</v>
      </c>
    </row>
    <row r="98" spans="1:17" s="5" customFormat="1" x14ac:dyDescent="0.3">
      <c r="A98" s="33">
        <v>93</v>
      </c>
      <c r="B98" s="34" t="s">
        <v>192</v>
      </c>
      <c r="C98" s="35" t="s">
        <v>19</v>
      </c>
      <c r="D98" s="36">
        <v>100</v>
      </c>
      <c r="E98" s="37">
        <f t="shared" si="39"/>
        <v>30.56</v>
      </c>
      <c r="F98" s="38">
        <v>3056</v>
      </c>
      <c r="G98" s="6">
        <f t="shared" si="40"/>
        <v>0</v>
      </c>
      <c r="H98" s="1">
        <f t="shared" si="41"/>
        <v>0</v>
      </c>
      <c r="I98" s="1"/>
      <c r="J98" s="1">
        <f t="shared" si="23"/>
        <v>0</v>
      </c>
      <c r="K98" s="1">
        <f t="shared" si="42"/>
        <v>0</v>
      </c>
      <c r="L98" s="44">
        <f t="shared" si="43"/>
        <v>28.441669999999998</v>
      </c>
      <c r="M98" s="45">
        <f t="shared" si="44"/>
        <v>34.130004</v>
      </c>
      <c r="N98" s="36">
        <v>2844.1669999999999</v>
      </c>
      <c r="O98" s="43">
        <f t="shared" si="20"/>
        <v>568.83339999999998</v>
      </c>
      <c r="P98" s="44">
        <f t="shared" si="45"/>
        <v>3413.0003999999999</v>
      </c>
      <c r="Q98" s="4">
        <f t="shared" si="31"/>
        <v>2844.1669999999999</v>
      </c>
    </row>
    <row r="99" spans="1:17" s="5" customFormat="1" x14ac:dyDescent="0.3">
      <c r="A99" s="33">
        <v>94</v>
      </c>
      <c r="B99" s="34" t="s">
        <v>193</v>
      </c>
      <c r="C99" s="35" t="s">
        <v>19</v>
      </c>
      <c r="D99" s="36">
        <v>50</v>
      </c>
      <c r="E99" s="37">
        <f t="shared" si="39"/>
        <v>570.72</v>
      </c>
      <c r="F99" s="38">
        <v>28536</v>
      </c>
      <c r="G99" s="6">
        <f t="shared" si="40"/>
        <v>0</v>
      </c>
      <c r="H99" s="1">
        <f t="shared" si="41"/>
        <v>0</v>
      </c>
      <c r="I99" s="1"/>
      <c r="J99" s="1">
        <f t="shared" si="23"/>
        <v>0</v>
      </c>
      <c r="K99" s="1">
        <f t="shared" si="42"/>
        <v>0</v>
      </c>
      <c r="L99" s="44">
        <f t="shared" si="43"/>
        <v>495.75</v>
      </c>
      <c r="M99" s="45">
        <f t="shared" si="44"/>
        <v>594.9</v>
      </c>
      <c r="N99" s="36">
        <v>24787.5</v>
      </c>
      <c r="O99" s="43">
        <f t="shared" si="20"/>
        <v>4957.5</v>
      </c>
      <c r="P99" s="44">
        <f t="shared" si="45"/>
        <v>29745</v>
      </c>
      <c r="Q99" s="4">
        <f t="shared" si="31"/>
        <v>24787.5</v>
      </c>
    </row>
    <row r="100" spans="1:17" s="5" customFormat="1" x14ac:dyDescent="0.3">
      <c r="A100" s="22">
        <v>95</v>
      </c>
      <c r="B100" s="23" t="s">
        <v>194</v>
      </c>
      <c r="C100" s="24" t="s">
        <v>195</v>
      </c>
      <c r="D100" s="20">
        <v>300</v>
      </c>
      <c r="E100" s="25">
        <f t="shared" si="39"/>
        <v>40.19</v>
      </c>
      <c r="F100" s="26">
        <v>12057</v>
      </c>
      <c r="G100" s="6">
        <f t="shared" si="40"/>
        <v>0</v>
      </c>
      <c r="H100" s="1">
        <f t="shared" si="41"/>
        <v>0</v>
      </c>
      <c r="I100" s="1"/>
      <c r="J100" s="1">
        <f t="shared" si="23"/>
        <v>0</v>
      </c>
      <c r="K100" s="1">
        <f t="shared" si="42"/>
        <v>0</v>
      </c>
      <c r="L100" s="40">
        <f t="shared" si="43"/>
        <v>32.416666666666664</v>
      </c>
      <c r="M100" s="41">
        <f t="shared" si="44"/>
        <v>38.9</v>
      </c>
      <c r="N100" s="20">
        <v>9725</v>
      </c>
      <c r="O100" s="42">
        <f t="shared" ref="O100:O163" si="46">+N100*0.2</f>
        <v>1945</v>
      </c>
      <c r="P100" s="40">
        <f t="shared" si="45"/>
        <v>11670</v>
      </c>
      <c r="Q100" s="4">
        <f t="shared" si="31"/>
        <v>9725</v>
      </c>
    </row>
    <row r="101" spans="1:17" s="5" customFormat="1" x14ac:dyDescent="0.3">
      <c r="A101" s="22">
        <v>96</v>
      </c>
      <c r="B101" s="23" t="s">
        <v>196</v>
      </c>
      <c r="C101" s="24" t="s">
        <v>197</v>
      </c>
      <c r="D101" s="20">
        <v>1000</v>
      </c>
      <c r="E101" s="25">
        <f t="shared" si="39"/>
        <v>166.67</v>
      </c>
      <c r="F101" s="26">
        <v>166670</v>
      </c>
      <c r="G101" s="6">
        <f t="shared" si="40"/>
        <v>0</v>
      </c>
      <c r="H101" s="1">
        <f t="shared" si="41"/>
        <v>0</v>
      </c>
      <c r="I101" s="1"/>
      <c r="J101" s="1">
        <f t="shared" si="23"/>
        <v>0</v>
      </c>
      <c r="K101" s="1">
        <f t="shared" si="42"/>
        <v>0</v>
      </c>
      <c r="L101" s="40">
        <f t="shared" si="43"/>
        <v>100.425</v>
      </c>
      <c r="M101" s="41">
        <f t="shared" si="44"/>
        <v>120.51</v>
      </c>
      <c r="N101" s="20">
        <v>100425</v>
      </c>
      <c r="O101" s="42">
        <f t="shared" si="46"/>
        <v>20085</v>
      </c>
      <c r="P101" s="40">
        <f t="shared" si="45"/>
        <v>120510</v>
      </c>
      <c r="Q101" s="4">
        <f t="shared" si="31"/>
        <v>100425</v>
      </c>
    </row>
    <row r="102" spans="1:17" s="5" customFormat="1" x14ac:dyDescent="0.3">
      <c r="A102" s="33">
        <v>97</v>
      </c>
      <c r="B102" s="34" t="s">
        <v>198</v>
      </c>
      <c r="C102" s="35" t="s">
        <v>21</v>
      </c>
      <c r="D102" s="36">
        <v>600</v>
      </c>
      <c r="E102" s="37">
        <f t="shared" si="39"/>
        <v>730</v>
      </c>
      <c r="F102" s="38">
        <v>438000</v>
      </c>
      <c r="G102" s="6">
        <f t="shared" si="40"/>
        <v>0</v>
      </c>
      <c r="H102" s="1">
        <f t="shared" si="41"/>
        <v>0</v>
      </c>
      <c r="I102" s="1"/>
      <c r="J102" s="1">
        <f t="shared" ref="J102:J130" si="47">+I102*2</f>
        <v>0</v>
      </c>
      <c r="K102" s="1">
        <f t="shared" si="42"/>
        <v>0</v>
      </c>
      <c r="L102" s="44">
        <f t="shared" si="43"/>
        <v>1467.9166666666667</v>
      </c>
      <c r="M102" s="45">
        <f t="shared" si="44"/>
        <v>1761.5</v>
      </c>
      <c r="N102" s="36">
        <v>880750</v>
      </c>
      <c r="O102" s="43">
        <f t="shared" si="46"/>
        <v>176150</v>
      </c>
      <c r="P102" s="44">
        <f t="shared" si="45"/>
        <v>1056900</v>
      </c>
      <c r="Q102" s="4">
        <f t="shared" si="31"/>
        <v>880750</v>
      </c>
    </row>
    <row r="103" spans="1:17" s="5" customFormat="1" x14ac:dyDescent="0.3">
      <c r="A103" s="33">
        <v>98</v>
      </c>
      <c r="B103" s="34" t="s">
        <v>199</v>
      </c>
      <c r="C103" s="35" t="s">
        <v>22</v>
      </c>
      <c r="D103" s="36">
        <v>600</v>
      </c>
      <c r="E103" s="37">
        <f t="shared" si="39"/>
        <v>8980</v>
      </c>
      <c r="F103" s="38">
        <v>5388000</v>
      </c>
      <c r="G103" s="6">
        <f t="shared" si="40"/>
        <v>0</v>
      </c>
      <c r="H103" s="1">
        <f t="shared" si="41"/>
        <v>0</v>
      </c>
      <c r="I103" s="1"/>
      <c r="J103" s="1">
        <f t="shared" si="47"/>
        <v>0</v>
      </c>
      <c r="K103" s="1">
        <f t="shared" si="42"/>
        <v>0</v>
      </c>
      <c r="L103" s="44">
        <f t="shared" si="43"/>
        <v>9456</v>
      </c>
      <c r="M103" s="45">
        <f t="shared" si="44"/>
        <v>11347.2</v>
      </c>
      <c r="N103" s="36">
        <v>5673600</v>
      </c>
      <c r="O103" s="43">
        <f t="shared" si="46"/>
        <v>1134720</v>
      </c>
      <c r="P103" s="44">
        <f t="shared" si="45"/>
        <v>6808320</v>
      </c>
      <c r="Q103" s="4">
        <f t="shared" si="31"/>
        <v>5673600</v>
      </c>
    </row>
    <row r="104" spans="1:17" s="5" customFormat="1" x14ac:dyDescent="0.3">
      <c r="A104" s="33">
        <v>99</v>
      </c>
      <c r="B104" s="34" t="s">
        <v>200</v>
      </c>
      <c r="C104" s="35" t="s">
        <v>22</v>
      </c>
      <c r="D104" s="36">
        <v>400</v>
      </c>
      <c r="E104" s="37">
        <f t="shared" si="39"/>
        <v>10800</v>
      </c>
      <c r="F104" s="38">
        <v>4320000</v>
      </c>
      <c r="G104" s="6">
        <f t="shared" si="40"/>
        <v>0</v>
      </c>
      <c r="H104" s="1">
        <f t="shared" si="41"/>
        <v>0</v>
      </c>
      <c r="I104" s="1"/>
      <c r="J104" s="1">
        <f t="shared" si="47"/>
        <v>0</v>
      </c>
      <c r="K104" s="1">
        <f t="shared" si="42"/>
        <v>0</v>
      </c>
      <c r="L104" s="44">
        <f t="shared" si="43"/>
        <v>10596.75</v>
      </c>
      <c r="M104" s="45">
        <f t="shared" si="44"/>
        <v>12716.1</v>
      </c>
      <c r="N104" s="36">
        <v>4238700</v>
      </c>
      <c r="O104" s="43">
        <f t="shared" si="46"/>
        <v>847740</v>
      </c>
      <c r="P104" s="44">
        <f t="shared" si="45"/>
        <v>5086440</v>
      </c>
      <c r="Q104" s="4">
        <f t="shared" si="31"/>
        <v>4238700</v>
      </c>
    </row>
    <row r="105" spans="1:17" s="5" customFormat="1" x14ac:dyDescent="0.3">
      <c r="A105" s="27">
        <v>100</v>
      </c>
      <c r="B105" s="28" t="s">
        <v>201</v>
      </c>
      <c r="C105" s="29" t="s">
        <v>23</v>
      </c>
      <c r="D105" s="30">
        <v>120</v>
      </c>
      <c r="E105" s="31">
        <f t="shared" si="39"/>
        <v>15311</v>
      </c>
      <c r="F105" s="32">
        <v>1837320</v>
      </c>
      <c r="G105" s="6">
        <f t="shared" si="40"/>
        <v>0</v>
      </c>
      <c r="H105" s="1">
        <f t="shared" si="41"/>
        <v>0</v>
      </c>
      <c r="I105" s="1"/>
      <c r="J105" s="1">
        <f t="shared" si="47"/>
        <v>0</v>
      </c>
      <c r="K105" s="1">
        <f t="shared" si="42"/>
        <v>0</v>
      </c>
      <c r="L105" s="1">
        <f t="shared" si="43"/>
        <v>0</v>
      </c>
      <c r="M105" s="11">
        <f t="shared" si="44"/>
        <v>0</v>
      </c>
      <c r="N105" s="20"/>
      <c r="O105" s="42">
        <f t="shared" si="46"/>
        <v>0</v>
      </c>
      <c r="P105" s="1">
        <f t="shared" si="45"/>
        <v>0</v>
      </c>
      <c r="Q105" s="4">
        <f t="shared" si="31"/>
        <v>0</v>
      </c>
    </row>
    <row r="106" spans="1:17" s="5" customFormat="1" x14ac:dyDescent="0.3">
      <c r="A106" s="27">
        <v>101</v>
      </c>
      <c r="B106" s="28" t="s">
        <v>202</v>
      </c>
      <c r="C106" s="29" t="s">
        <v>24</v>
      </c>
      <c r="D106" s="30">
        <v>6000</v>
      </c>
      <c r="E106" s="31">
        <f t="shared" si="39"/>
        <v>19.8</v>
      </c>
      <c r="F106" s="32">
        <v>118800</v>
      </c>
      <c r="G106" s="6">
        <f t="shared" si="40"/>
        <v>0</v>
      </c>
      <c r="H106" s="1">
        <f t="shared" si="41"/>
        <v>0</v>
      </c>
      <c r="I106" s="1"/>
      <c r="J106" s="1">
        <f t="shared" si="47"/>
        <v>0</v>
      </c>
      <c r="K106" s="1">
        <f t="shared" si="42"/>
        <v>0</v>
      </c>
      <c r="L106" s="1">
        <f t="shared" si="43"/>
        <v>0</v>
      </c>
      <c r="M106" s="11">
        <f t="shared" si="44"/>
        <v>0</v>
      </c>
      <c r="N106" s="20"/>
      <c r="O106" s="42">
        <f t="shared" si="46"/>
        <v>0</v>
      </c>
      <c r="P106" s="1">
        <f t="shared" si="45"/>
        <v>0</v>
      </c>
      <c r="Q106" s="4">
        <f t="shared" si="31"/>
        <v>0</v>
      </c>
    </row>
    <row r="107" spans="1:17" s="5" customFormat="1" x14ac:dyDescent="0.3">
      <c r="A107" s="22">
        <v>102</v>
      </c>
      <c r="B107" s="23" t="s">
        <v>203</v>
      </c>
      <c r="C107" s="24" t="s">
        <v>26</v>
      </c>
      <c r="D107" s="20">
        <v>10</v>
      </c>
      <c r="E107" s="25">
        <f t="shared" si="36"/>
        <v>820</v>
      </c>
      <c r="F107" s="26">
        <v>8200</v>
      </c>
      <c r="G107" s="6">
        <f t="shared" si="37"/>
        <v>0</v>
      </c>
      <c r="H107" s="1">
        <f t="shared" si="15"/>
        <v>0</v>
      </c>
      <c r="I107" s="1"/>
      <c r="J107" s="1">
        <f t="shared" si="47"/>
        <v>0</v>
      </c>
      <c r="K107" s="1">
        <f t="shared" si="13"/>
        <v>0</v>
      </c>
      <c r="L107" s="40">
        <f t="shared" si="38"/>
        <v>675</v>
      </c>
      <c r="M107" s="41">
        <f t="shared" si="16"/>
        <v>810</v>
      </c>
      <c r="N107" s="20">
        <v>6750</v>
      </c>
      <c r="O107" s="42">
        <f t="shared" si="46"/>
        <v>1350</v>
      </c>
      <c r="P107" s="40">
        <f t="shared" si="12"/>
        <v>8100</v>
      </c>
      <c r="Q107" s="4">
        <f t="shared" si="31"/>
        <v>6750</v>
      </c>
    </row>
    <row r="108" spans="1:17" s="5" customFormat="1" x14ac:dyDescent="0.3">
      <c r="A108" s="33">
        <v>103</v>
      </c>
      <c r="B108" s="34" t="s">
        <v>204</v>
      </c>
      <c r="C108" s="35" t="s">
        <v>27</v>
      </c>
      <c r="D108" s="36">
        <v>2500</v>
      </c>
      <c r="E108" s="37">
        <f t="shared" si="36"/>
        <v>73.88</v>
      </c>
      <c r="F108" s="38">
        <v>184700</v>
      </c>
      <c r="G108" s="6">
        <f t="shared" si="37"/>
        <v>0</v>
      </c>
      <c r="H108" s="1">
        <f t="shared" si="15"/>
        <v>0</v>
      </c>
      <c r="I108" s="1"/>
      <c r="J108" s="1">
        <f t="shared" si="47"/>
        <v>0</v>
      </c>
      <c r="K108" s="1">
        <f t="shared" si="13"/>
        <v>0</v>
      </c>
      <c r="L108" s="44">
        <f t="shared" si="38"/>
        <v>68.191666799999993</v>
      </c>
      <c r="M108" s="45">
        <f t="shared" si="16"/>
        <v>81.830000159999997</v>
      </c>
      <c r="N108" s="36">
        <v>170479.16699999999</v>
      </c>
      <c r="O108" s="43">
        <f t="shared" si="46"/>
        <v>34095.833399999996</v>
      </c>
      <c r="P108" s="44">
        <f t="shared" si="12"/>
        <v>204575.00039999999</v>
      </c>
      <c r="Q108" s="4">
        <f t="shared" si="31"/>
        <v>170479.16699999999</v>
      </c>
    </row>
    <row r="109" spans="1:17" s="5" customFormat="1" x14ac:dyDescent="0.3">
      <c r="A109" s="27">
        <v>104</v>
      </c>
      <c r="B109" s="28" t="s">
        <v>205</v>
      </c>
      <c r="C109" s="29" t="s">
        <v>206</v>
      </c>
      <c r="D109" s="30">
        <v>5000</v>
      </c>
      <c r="E109" s="31">
        <f t="shared" si="36"/>
        <v>35.6</v>
      </c>
      <c r="F109" s="32">
        <v>178000</v>
      </c>
      <c r="G109" s="6">
        <f t="shared" si="37"/>
        <v>0</v>
      </c>
      <c r="H109" s="1">
        <f t="shared" si="15"/>
        <v>0</v>
      </c>
      <c r="I109" s="1"/>
      <c r="J109" s="1">
        <f t="shared" si="47"/>
        <v>0</v>
      </c>
      <c r="K109" s="1">
        <f t="shared" ref="K109:K121" si="48">+J109+I109</f>
        <v>0</v>
      </c>
      <c r="L109" s="1">
        <f t="shared" si="38"/>
        <v>0</v>
      </c>
      <c r="M109" s="11">
        <f t="shared" si="16"/>
        <v>0</v>
      </c>
      <c r="N109" s="20"/>
      <c r="O109" s="42">
        <f t="shared" si="46"/>
        <v>0</v>
      </c>
      <c r="P109" s="1">
        <f t="shared" ref="P109:P121" si="49">+O109+N109</f>
        <v>0</v>
      </c>
      <c r="Q109" s="4">
        <f t="shared" si="31"/>
        <v>0</v>
      </c>
    </row>
    <row r="110" spans="1:17" s="5" customFormat="1" x14ac:dyDescent="0.3">
      <c r="A110" s="27">
        <v>105</v>
      </c>
      <c r="B110" s="28" t="s">
        <v>207</v>
      </c>
      <c r="C110" s="29" t="s">
        <v>206</v>
      </c>
      <c r="D110" s="30">
        <v>15000</v>
      </c>
      <c r="E110" s="31">
        <f t="shared" si="36"/>
        <v>70.3</v>
      </c>
      <c r="F110" s="32">
        <v>1054500</v>
      </c>
      <c r="G110" s="6">
        <f t="shared" si="37"/>
        <v>0</v>
      </c>
      <c r="H110" s="1">
        <f t="shared" si="15"/>
        <v>0</v>
      </c>
      <c r="I110" s="1"/>
      <c r="J110" s="1">
        <f t="shared" si="47"/>
        <v>0</v>
      </c>
      <c r="K110" s="1">
        <f t="shared" si="48"/>
        <v>0</v>
      </c>
      <c r="L110" s="1">
        <f t="shared" si="38"/>
        <v>0</v>
      </c>
      <c r="M110" s="11">
        <f t="shared" si="16"/>
        <v>0</v>
      </c>
      <c r="N110" s="20"/>
      <c r="O110" s="42">
        <f t="shared" si="46"/>
        <v>0</v>
      </c>
      <c r="P110" s="1">
        <f t="shared" si="49"/>
        <v>0</v>
      </c>
      <c r="Q110" s="4">
        <f t="shared" si="31"/>
        <v>0</v>
      </c>
    </row>
    <row r="111" spans="1:17" s="5" customFormat="1" x14ac:dyDescent="0.3">
      <c r="A111" s="27">
        <v>106</v>
      </c>
      <c r="B111" s="28" t="s">
        <v>208</v>
      </c>
      <c r="C111" s="29" t="s">
        <v>209</v>
      </c>
      <c r="D111" s="30">
        <v>30</v>
      </c>
      <c r="E111" s="31">
        <f t="shared" si="36"/>
        <v>2470</v>
      </c>
      <c r="F111" s="32">
        <v>74100</v>
      </c>
      <c r="G111" s="6">
        <f t="shared" si="37"/>
        <v>0</v>
      </c>
      <c r="H111" s="1">
        <f t="shared" si="15"/>
        <v>0</v>
      </c>
      <c r="I111" s="1"/>
      <c r="J111" s="42">
        <f t="shared" si="47"/>
        <v>0</v>
      </c>
      <c r="K111" s="1">
        <f t="shared" si="48"/>
        <v>0</v>
      </c>
      <c r="L111" s="1">
        <f t="shared" si="38"/>
        <v>0</v>
      </c>
      <c r="M111" s="11">
        <f t="shared" si="16"/>
        <v>0</v>
      </c>
      <c r="N111" s="20"/>
      <c r="O111" s="42">
        <f t="shared" si="46"/>
        <v>0</v>
      </c>
      <c r="P111" s="1">
        <f t="shared" si="49"/>
        <v>0</v>
      </c>
      <c r="Q111" s="4">
        <f t="shared" si="31"/>
        <v>0</v>
      </c>
    </row>
    <row r="112" spans="1:17" s="5" customFormat="1" x14ac:dyDescent="0.3">
      <c r="A112" s="22">
        <v>107</v>
      </c>
      <c r="B112" s="23" t="s">
        <v>210</v>
      </c>
      <c r="C112" s="24" t="s">
        <v>211</v>
      </c>
      <c r="D112" s="20">
        <v>50000</v>
      </c>
      <c r="E112" s="25">
        <f t="shared" si="36"/>
        <v>167.5</v>
      </c>
      <c r="F112" s="26">
        <v>8375000</v>
      </c>
      <c r="G112" s="6">
        <f t="shared" si="37"/>
        <v>144.08333339999999</v>
      </c>
      <c r="H112" s="1">
        <f t="shared" si="15"/>
        <v>172.90000008000001</v>
      </c>
      <c r="I112" s="1">
        <v>7204166.6699999999</v>
      </c>
      <c r="J112" s="6">
        <f t="shared" ref="J112" si="50">+I112*0.2</f>
        <v>1440833.334</v>
      </c>
      <c r="K112" s="1">
        <f t="shared" si="48"/>
        <v>8645000.0040000007</v>
      </c>
      <c r="L112" s="40">
        <f t="shared" si="38"/>
        <v>111.01666666</v>
      </c>
      <c r="M112" s="41">
        <f t="shared" si="16"/>
        <v>133.219999992</v>
      </c>
      <c r="N112" s="20">
        <v>5550833.3329999996</v>
      </c>
      <c r="O112" s="42">
        <f t="shared" si="46"/>
        <v>1110166.6665999999</v>
      </c>
      <c r="P112" s="40">
        <f t="shared" si="49"/>
        <v>6660999.9995999997</v>
      </c>
      <c r="Q112" s="4">
        <f t="shared" si="31"/>
        <v>5550833.3329999996</v>
      </c>
    </row>
    <row r="113" spans="1:17" s="5" customFormat="1" x14ac:dyDescent="0.3">
      <c r="A113" s="33">
        <v>108</v>
      </c>
      <c r="B113" s="34" t="s">
        <v>212</v>
      </c>
      <c r="C113" s="35" t="s">
        <v>213</v>
      </c>
      <c r="D113" s="36">
        <v>8000</v>
      </c>
      <c r="E113" s="37">
        <f t="shared" si="36"/>
        <v>119.8</v>
      </c>
      <c r="F113" s="38">
        <v>958400</v>
      </c>
      <c r="G113" s="6">
        <f t="shared" si="37"/>
        <v>0</v>
      </c>
      <c r="H113" s="1">
        <f t="shared" ref="H113:H121" si="51">+K113/$D113</f>
        <v>0</v>
      </c>
      <c r="I113" s="1"/>
      <c r="J113" s="6">
        <f t="shared" si="47"/>
        <v>0</v>
      </c>
      <c r="K113" s="1">
        <f t="shared" si="48"/>
        <v>0</v>
      </c>
      <c r="L113" s="44">
        <f t="shared" si="38"/>
        <v>109.55</v>
      </c>
      <c r="M113" s="45">
        <f t="shared" ref="M113:M121" si="52">+P113/$D113</f>
        <v>131.46</v>
      </c>
      <c r="N113" s="36">
        <v>876400</v>
      </c>
      <c r="O113" s="43">
        <f t="shared" si="46"/>
        <v>175280</v>
      </c>
      <c r="P113" s="44">
        <f t="shared" si="49"/>
        <v>1051680</v>
      </c>
      <c r="Q113" s="4">
        <f t="shared" si="31"/>
        <v>876400</v>
      </c>
    </row>
    <row r="114" spans="1:17" s="5" customFormat="1" x14ac:dyDescent="0.3">
      <c r="A114" s="27">
        <v>109</v>
      </c>
      <c r="B114" s="28" t="s">
        <v>214</v>
      </c>
      <c r="C114" s="29" t="s">
        <v>28</v>
      </c>
      <c r="D114" s="30">
        <v>10</v>
      </c>
      <c r="E114" s="31">
        <f t="shared" ref="E114:E119" si="53">+F114/D114</f>
        <v>283.24</v>
      </c>
      <c r="F114" s="32">
        <v>2832.4</v>
      </c>
      <c r="G114" s="6">
        <f t="shared" ref="G114:G119" si="54">+I114/$D114</f>
        <v>0</v>
      </c>
      <c r="H114" s="1">
        <f t="shared" ref="H114:H119" si="55">+K114/$D114</f>
        <v>0</v>
      </c>
      <c r="I114" s="1"/>
      <c r="J114" s="6">
        <f t="shared" si="47"/>
        <v>0</v>
      </c>
      <c r="K114" s="1">
        <f t="shared" ref="K114:K119" si="56">+J114+I114</f>
        <v>0</v>
      </c>
      <c r="L114" s="1">
        <f t="shared" ref="L114:L119" si="57">+N114/$D114</f>
        <v>0</v>
      </c>
      <c r="M114" s="11">
        <f t="shared" ref="M114:M119" si="58">+P114/$D114</f>
        <v>0</v>
      </c>
      <c r="N114" s="20"/>
      <c r="O114" s="42">
        <f t="shared" si="46"/>
        <v>0</v>
      </c>
      <c r="P114" s="1">
        <f t="shared" ref="P114:P119" si="59">+O114+N114</f>
        <v>0</v>
      </c>
      <c r="Q114" s="4">
        <f t="shared" si="31"/>
        <v>0</v>
      </c>
    </row>
    <row r="115" spans="1:17" s="5" customFormat="1" x14ac:dyDescent="0.3">
      <c r="A115" s="33">
        <v>110</v>
      </c>
      <c r="B115" s="34" t="s">
        <v>215</v>
      </c>
      <c r="C115" s="35" t="s">
        <v>30</v>
      </c>
      <c r="D115" s="36">
        <v>10</v>
      </c>
      <c r="E115" s="37">
        <f t="shared" si="53"/>
        <v>1155</v>
      </c>
      <c r="F115" s="38">
        <v>11550</v>
      </c>
      <c r="G115" s="6">
        <f t="shared" si="54"/>
        <v>0</v>
      </c>
      <c r="H115" s="1">
        <f t="shared" si="55"/>
        <v>0</v>
      </c>
      <c r="I115" s="1"/>
      <c r="J115" s="6">
        <f t="shared" si="47"/>
        <v>0</v>
      </c>
      <c r="K115" s="1">
        <f t="shared" si="56"/>
        <v>0</v>
      </c>
      <c r="L115" s="44">
        <f t="shared" si="57"/>
        <v>1035.75</v>
      </c>
      <c r="M115" s="45">
        <f t="shared" si="58"/>
        <v>1242.9000000000001</v>
      </c>
      <c r="N115" s="36">
        <v>10357.5</v>
      </c>
      <c r="O115" s="43">
        <f t="shared" si="46"/>
        <v>2071.5</v>
      </c>
      <c r="P115" s="44">
        <f t="shared" si="59"/>
        <v>12429</v>
      </c>
      <c r="Q115" s="4">
        <f t="shared" si="31"/>
        <v>10357.5</v>
      </c>
    </row>
    <row r="116" spans="1:17" s="5" customFormat="1" x14ac:dyDescent="0.3">
      <c r="A116" s="33">
        <v>111</v>
      </c>
      <c r="B116" s="34" t="s">
        <v>216</v>
      </c>
      <c r="C116" s="35" t="s">
        <v>217</v>
      </c>
      <c r="D116" s="36">
        <v>5000</v>
      </c>
      <c r="E116" s="37">
        <f t="shared" si="53"/>
        <v>25</v>
      </c>
      <c r="F116" s="38">
        <v>125000</v>
      </c>
      <c r="G116" s="6">
        <f t="shared" si="54"/>
        <v>0</v>
      </c>
      <c r="H116" s="1">
        <f t="shared" si="55"/>
        <v>0</v>
      </c>
      <c r="I116" s="1"/>
      <c r="J116" s="6">
        <f t="shared" si="47"/>
        <v>0</v>
      </c>
      <c r="K116" s="1">
        <f t="shared" si="56"/>
        <v>0</v>
      </c>
      <c r="L116" s="44">
        <f t="shared" si="57"/>
        <v>31.191666600000001</v>
      </c>
      <c r="M116" s="45">
        <f t="shared" si="58"/>
        <v>37.42999992</v>
      </c>
      <c r="N116" s="36">
        <v>155958.33300000001</v>
      </c>
      <c r="O116" s="43">
        <f t="shared" si="46"/>
        <v>31191.666600000004</v>
      </c>
      <c r="P116" s="44">
        <f t="shared" si="59"/>
        <v>187149.99960000001</v>
      </c>
      <c r="Q116" s="4">
        <f t="shared" si="31"/>
        <v>155958.33300000001</v>
      </c>
    </row>
    <row r="117" spans="1:17" s="5" customFormat="1" x14ac:dyDescent="0.3">
      <c r="A117" s="27">
        <v>112</v>
      </c>
      <c r="B117" s="28" t="s">
        <v>218</v>
      </c>
      <c r="C117" s="29" t="s">
        <v>219</v>
      </c>
      <c r="D117" s="30">
        <v>12000</v>
      </c>
      <c r="E117" s="31">
        <f t="shared" si="53"/>
        <v>87.5</v>
      </c>
      <c r="F117" s="32">
        <v>1050000</v>
      </c>
      <c r="G117" s="6">
        <f t="shared" si="54"/>
        <v>0</v>
      </c>
      <c r="H117" s="1">
        <f t="shared" si="55"/>
        <v>0</v>
      </c>
      <c r="I117" s="1"/>
      <c r="J117" s="6">
        <f t="shared" si="47"/>
        <v>0</v>
      </c>
      <c r="K117" s="1">
        <f t="shared" si="56"/>
        <v>0</v>
      </c>
      <c r="L117" s="1">
        <f t="shared" si="57"/>
        <v>0</v>
      </c>
      <c r="M117" s="11">
        <f t="shared" si="58"/>
        <v>0</v>
      </c>
      <c r="N117" s="20"/>
      <c r="O117" s="42">
        <f t="shared" si="46"/>
        <v>0</v>
      </c>
      <c r="P117" s="1">
        <f t="shared" si="59"/>
        <v>0</v>
      </c>
      <c r="Q117" s="4">
        <f t="shared" si="31"/>
        <v>0</v>
      </c>
    </row>
    <row r="118" spans="1:17" s="5" customFormat="1" x14ac:dyDescent="0.3">
      <c r="A118" s="22">
        <v>113</v>
      </c>
      <c r="B118" s="23" t="s">
        <v>220</v>
      </c>
      <c r="C118" s="24" t="s">
        <v>219</v>
      </c>
      <c r="D118" s="20">
        <v>6000</v>
      </c>
      <c r="E118" s="25">
        <f t="shared" si="53"/>
        <v>780</v>
      </c>
      <c r="F118" s="26">
        <v>4680000</v>
      </c>
      <c r="G118" s="42">
        <f t="shared" si="54"/>
        <v>650</v>
      </c>
      <c r="H118" s="40">
        <f t="shared" si="55"/>
        <v>780</v>
      </c>
      <c r="I118" s="40">
        <v>3900000</v>
      </c>
      <c r="J118" s="42">
        <f t="shared" ref="J118" si="60">+I118*0.2</f>
        <v>780000</v>
      </c>
      <c r="K118" s="40">
        <f t="shared" si="56"/>
        <v>4680000</v>
      </c>
      <c r="L118" s="1">
        <f t="shared" si="57"/>
        <v>0</v>
      </c>
      <c r="M118" s="11">
        <f t="shared" si="58"/>
        <v>0</v>
      </c>
      <c r="N118" s="19"/>
      <c r="O118" s="6">
        <f t="shared" si="46"/>
        <v>0</v>
      </c>
      <c r="P118" s="1">
        <f t="shared" si="59"/>
        <v>0</v>
      </c>
      <c r="Q118" s="4">
        <f t="shared" si="31"/>
        <v>3900000</v>
      </c>
    </row>
    <row r="119" spans="1:17" s="5" customFormat="1" x14ac:dyDescent="0.3">
      <c r="A119" s="33">
        <v>114</v>
      </c>
      <c r="B119" s="34" t="s">
        <v>221</v>
      </c>
      <c r="C119" s="35" t="s">
        <v>222</v>
      </c>
      <c r="D119" s="36">
        <v>2000</v>
      </c>
      <c r="E119" s="37">
        <f t="shared" si="53"/>
        <v>108</v>
      </c>
      <c r="F119" s="38">
        <v>216000</v>
      </c>
      <c r="G119" s="6">
        <f t="shared" si="54"/>
        <v>0</v>
      </c>
      <c r="H119" s="1">
        <f t="shared" si="55"/>
        <v>0</v>
      </c>
      <c r="I119" s="1"/>
      <c r="J119" s="6">
        <f t="shared" si="47"/>
        <v>0</v>
      </c>
      <c r="K119" s="1">
        <f t="shared" si="56"/>
        <v>0</v>
      </c>
      <c r="L119" s="44">
        <f t="shared" si="57"/>
        <v>92.083333499999995</v>
      </c>
      <c r="M119" s="45">
        <f t="shared" si="58"/>
        <v>110.50000019999999</v>
      </c>
      <c r="N119" s="36">
        <v>184166.66699999999</v>
      </c>
      <c r="O119" s="43">
        <f t="shared" si="46"/>
        <v>36833.333399999996</v>
      </c>
      <c r="P119" s="44">
        <f t="shared" si="59"/>
        <v>221000.00039999999</v>
      </c>
      <c r="Q119" s="4">
        <f t="shared" si="31"/>
        <v>184166.66699999999</v>
      </c>
    </row>
    <row r="120" spans="1:17" s="5" customFormat="1" x14ac:dyDescent="0.3">
      <c r="A120" s="33">
        <v>115</v>
      </c>
      <c r="B120" s="34" t="s">
        <v>223</v>
      </c>
      <c r="C120" s="35" t="s">
        <v>32</v>
      </c>
      <c r="D120" s="36">
        <v>200</v>
      </c>
      <c r="E120" s="37">
        <f t="shared" si="36"/>
        <v>129.19999999999999</v>
      </c>
      <c r="F120" s="38">
        <v>25839.999999999996</v>
      </c>
      <c r="G120" s="6">
        <f t="shared" si="37"/>
        <v>0</v>
      </c>
      <c r="H120" s="1">
        <f t="shared" si="51"/>
        <v>0</v>
      </c>
      <c r="I120" s="1"/>
      <c r="J120" s="6">
        <f t="shared" si="47"/>
        <v>0</v>
      </c>
      <c r="K120" s="1">
        <f t="shared" si="48"/>
        <v>0</v>
      </c>
      <c r="L120" s="44">
        <f t="shared" si="38"/>
        <v>113.10833500000001</v>
      </c>
      <c r="M120" s="45">
        <f t="shared" si="52"/>
        <v>135.73000200000001</v>
      </c>
      <c r="N120" s="36">
        <v>22621.667000000001</v>
      </c>
      <c r="O120" s="43">
        <f t="shared" si="46"/>
        <v>4524.3334000000004</v>
      </c>
      <c r="P120" s="44">
        <f t="shared" si="49"/>
        <v>27146.000400000001</v>
      </c>
      <c r="Q120" s="4">
        <f t="shared" si="31"/>
        <v>22621.667000000001</v>
      </c>
    </row>
    <row r="121" spans="1:17" s="5" customFormat="1" x14ac:dyDescent="0.3">
      <c r="A121" s="27">
        <v>116</v>
      </c>
      <c r="B121" s="28" t="s">
        <v>224</v>
      </c>
      <c r="C121" s="29" t="s">
        <v>33</v>
      </c>
      <c r="D121" s="30">
        <v>300</v>
      </c>
      <c r="E121" s="31">
        <f>+F121/D121</f>
        <v>22</v>
      </c>
      <c r="F121" s="32">
        <v>6600</v>
      </c>
      <c r="G121" s="6">
        <f t="shared" si="37"/>
        <v>0</v>
      </c>
      <c r="H121" s="1">
        <f t="shared" si="51"/>
        <v>0</v>
      </c>
      <c r="I121" s="1"/>
      <c r="J121" s="6">
        <f t="shared" si="47"/>
        <v>0</v>
      </c>
      <c r="K121" s="1">
        <f t="shared" si="48"/>
        <v>0</v>
      </c>
      <c r="L121" s="1">
        <f t="shared" si="38"/>
        <v>0</v>
      </c>
      <c r="M121" s="11">
        <f t="shared" si="52"/>
        <v>0</v>
      </c>
      <c r="N121" s="20"/>
      <c r="O121" s="42">
        <f t="shared" si="46"/>
        <v>0</v>
      </c>
      <c r="P121" s="1">
        <f t="shared" si="49"/>
        <v>0</v>
      </c>
      <c r="Q121" s="4">
        <f t="shared" si="31"/>
        <v>0</v>
      </c>
    </row>
    <row r="122" spans="1:17" x14ac:dyDescent="0.3">
      <c r="A122" s="22">
        <v>117</v>
      </c>
      <c r="B122" s="23" t="s">
        <v>225</v>
      </c>
      <c r="C122" s="24" t="s">
        <v>34</v>
      </c>
      <c r="D122" s="20">
        <v>50</v>
      </c>
      <c r="E122" s="25">
        <f t="shared" ref="E122:E164" si="61">+F122/D122</f>
        <v>32.85</v>
      </c>
      <c r="F122" s="26">
        <v>1642.5</v>
      </c>
      <c r="G122" s="6">
        <f t="shared" ref="G122:G163" si="62">+I122/$D122</f>
        <v>0</v>
      </c>
      <c r="H122" s="1">
        <f t="shared" ref="H122:H163" si="63">+K122/$D122</f>
        <v>0</v>
      </c>
      <c r="I122" s="1"/>
      <c r="J122" s="6">
        <f t="shared" si="47"/>
        <v>0</v>
      </c>
      <c r="K122" s="1">
        <f t="shared" ref="K122:K163" si="64">+J122+I122</f>
        <v>0</v>
      </c>
      <c r="L122" s="40">
        <f t="shared" ref="L122:L164" si="65">+N122/$D122</f>
        <v>26.66666</v>
      </c>
      <c r="M122" s="41">
        <f t="shared" ref="M122:M164" si="66">+P122/$D122</f>
        <v>31.999992000000002</v>
      </c>
      <c r="N122" s="20">
        <v>1333.3330000000001</v>
      </c>
      <c r="O122" s="42">
        <f t="shared" si="46"/>
        <v>266.66660000000002</v>
      </c>
      <c r="P122" s="40">
        <f t="shared" ref="P122:P164" si="67">+O122+N122</f>
        <v>1599.9996000000001</v>
      </c>
      <c r="Q122" s="4">
        <f t="shared" si="31"/>
        <v>1333.3330000000001</v>
      </c>
    </row>
    <row r="123" spans="1:17" x14ac:dyDescent="0.3">
      <c r="A123" s="33">
        <v>118</v>
      </c>
      <c r="B123" s="34" t="s">
        <v>226</v>
      </c>
      <c r="C123" s="35" t="s">
        <v>227</v>
      </c>
      <c r="D123" s="36">
        <v>20</v>
      </c>
      <c r="E123" s="37">
        <f t="shared" si="61"/>
        <v>432.18</v>
      </c>
      <c r="F123" s="38">
        <v>8643.6</v>
      </c>
      <c r="G123" s="6">
        <f t="shared" si="62"/>
        <v>0</v>
      </c>
      <c r="H123" s="1">
        <f t="shared" si="63"/>
        <v>0</v>
      </c>
      <c r="I123" s="1"/>
      <c r="J123" s="6">
        <f t="shared" si="47"/>
        <v>0</v>
      </c>
      <c r="K123" s="1">
        <f t="shared" si="64"/>
        <v>0</v>
      </c>
      <c r="L123" s="44">
        <f t="shared" si="65"/>
        <v>480.78334999999998</v>
      </c>
      <c r="M123" s="45">
        <f t="shared" si="66"/>
        <v>576.94002</v>
      </c>
      <c r="N123" s="36">
        <v>9615.6669999999995</v>
      </c>
      <c r="O123" s="43">
        <f t="shared" si="46"/>
        <v>1923.1333999999999</v>
      </c>
      <c r="P123" s="44">
        <f t="shared" si="67"/>
        <v>11538.8004</v>
      </c>
      <c r="Q123" s="4">
        <f t="shared" si="31"/>
        <v>9615.6669999999995</v>
      </c>
    </row>
    <row r="124" spans="1:17" x14ac:dyDescent="0.3">
      <c r="A124" s="22">
        <v>119</v>
      </c>
      <c r="B124" s="23" t="s">
        <v>228</v>
      </c>
      <c r="C124" s="24" t="s">
        <v>222</v>
      </c>
      <c r="D124" s="20">
        <v>30</v>
      </c>
      <c r="E124" s="25">
        <f t="shared" si="61"/>
        <v>2269</v>
      </c>
      <c r="F124" s="26">
        <v>68070</v>
      </c>
      <c r="G124" s="6">
        <f t="shared" si="62"/>
        <v>0</v>
      </c>
      <c r="H124" s="1">
        <f t="shared" si="63"/>
        <v>0</v>
      </c>
      <c r="I124" s="1"/>
      <c r="J124" s="6">
        <f t="shared" si="47"/>
        <v>0</v>
      </c>
      <c r="K124" s="1">
        <f t="shared" si="64"/>
        <v>0</v>
      </c>
      <c r="L124" s="40">
        <f t="shared" si="65"/>
        <v>1858.675</v>
      </c>
      <c r="M124" s="41">
        <f t="shared" si="66"/>
        <v>2230.4100000000003</v>
      </c>
      <c r="N124" s="20">
        <v>55760.25</v>
      </c>
      <c r="O124" s="42">
        <f t="shared" si="46"/>
        <v>11152.050000000001</v>
      </c>
      <c r="P124" s="40">
        <f t="shared" si="67"/>
        <v>66912.3</v>
      </c>
      <c r="Q124" s="4">
        <f t="shared" si="31"/>
        <v>55760.25</v>
      </c>
    </row>
    <row r="125" spans="1:17" x14ac:dyDescent="0.3">
      <c r="A125" s="33">
        <v>120</v>
      </c>
      <c r="B125" s="34" t="s">
        <v>229</v>
      </c>
      <c r="C125" s="35" t="s">
        <v>230</v>
      </c>
      <c r="D125" s="36">
        <v>50</v>
      </c>
      <c r="E125" s="37">
        <f t="shared" si="61"/>
        <v>412</v>
      </c>
      <c r="F125" s="38">
        <v>20600</v>
      </c>
      <c r="G125" s="6">
        <f t="shared" si="62"/>
        <v>0</v>
      </c>
      <c r="H125" s="1">
        <f t="shared" si="63"/>
        <v>0</v>
      </c>
      <c r="I125" s="1"/>
      <c r="J125" s="6">
        <f t="shared" si="47"/>
        <v>0</v>
      </c>
      <c r="K125" s="1">
        <f t="shared" si="64"/>
        <v>0</v>
      </c>
      <c r="L125" s="44">
        <f t="shared" si="65"/>
        <v>430</v>
      </c>
      <c r="M125" s="45">
        <f t="shared" si="66"/>
        <v>516</v>
      </c>
      <c r="N125" s="36">
        <v>21500</v>
      </c>
      <c r="O125" s="43">
        <f t="shared" si="46"/>
        <v>4300</v>
      </c>
      <c r="P125" s="44">
        <f t="shared" si="67"/>
        <v>25800</v>
      </c>
      <c r="Q125" s="4">
        <f t="shared" si="31"/>
        <v>21500</v>
      </c>
    </row>
    <row r="126" spans="1:17" x14ac:dyDescent="0.3">
      <c r="A126" s="27">
        <v>121</v>
      </c>
      <c r="B126" s="28" t="s">
        <v>231</v>
      </c>
      <c r="C126" s="29" t="s">
        <v>232</v>
      </c>
      <c r="D126" s="30">
        <v>50</v>
      </c>
      <c r="E126" s="31">
        <f t="shared" si="61"/>
        <v>650</v>
      </c>
      <c r="F126" s="32">
        <v>32500</v>
      </c>
      <c r="G126" s="6">
        <f t="shared" si="62"/>
        <v>0</v>
      </c>
      <c r="H126" s="1">
        <f t="shared" si="63"/>
        <v>0</v>
      </c>
      <c r="I126" s="1"/>
      <c r="J126" s="6">
        <f t="shared" si="47"/>
        <v>0</v>
      </c>
      <c r="K126" s="1">
        <f t="shared" si="64"/>
        <v>0</v>
      </c>
      <c r="L126" s="1">
        <f t="shared" si="65"/>
        <v>0</v>
      </c>
      <c r="M126" s="11">
        <f t="shared" si="66"/>
        <v>0</v>
      </c>
      <c r="N126" s="20"/>
      <c r="O126" s="42">
        <f t="shared" si="46"/>
        <v>0</v>
      </c>
      <c r="P126" s="1">
        <f t="shared" si="67"/>
        <v>0</v>
      </c>
      <c r="Q126" s="4">
        <f t="shared" si="31"/>
        <v>0</v>
      </c>
    </row>
    <row r="127" spans="1:17" x14ac:dyDescent="0.3">
      <c r="A127" s="33" t="s">
        <v>293</v>
      </c>
      <c r="B127" s="34" t="s">
        <v>233</v>
      </c>
      <c r="C127" s="35" t="s">
        <v>234</v>
      </c>
      <c r="D127" s="36">
        <v>40000</v>
      </c>
      <c r="E127" s="37">
        <f t="shared" si="61"/>
        <v>10.5</v>
      </c>
      <c r="F127" s="38">
        <v>420000</v>
      </c>
      <c r="G127" s="6">
        <f t="shared" si="62"/>
        <v>0</v>
      </c>
      <c r="H127" s="1">
        <f t="shared" si="63"/>
        <v>0</v>
      </c>
      <c r="I127" s="1"/>
      <c r="J127" s="6">
        <f t="shared" si="47"/>
        <v>0</v>
      </c>
      <c r="K127" s="1">
        <f t="shared" si="64"/>
        <v>0</v>
      </c>
      <c r="L127" s="44">
        <f t="shared" si="65"/>
        <v>9.6083333250000003</v>
      </c>
      <c r="M127" s="45">
        <f t="shared" si="66"/>
        <v>11.52999999</v>
      </c>
      <c r="N127" s="36">
        <v>384333.33299999998</v>
      </c>
      <c r="O127" s="43">
        <f t="shared" si="46"/>
        <v>76866.666599999997</v>
      </c>
      <c r="P127" s="44">
        <f t="shared" si="67"/>
        <v>461199.99959999998</v>
      </c>
      <c r="Q127" s="4">
        <f t="shared" si="31"/>
        <v>384333.33299999998</v>
      </c>
    </row>
    <row r="128" spans="1:17" x14ac:dyDescent="0.3">
      <c r="A128" s="33">
        <v>123</v>
      </c>
      <c r="B128" s="34" t="s">
        <v>235</v>
      </c>
      <c r="C128" s="35" t="s">
        <v>236</v>
      </c>
      <c r="D128" s="36">
        <v>1000</v>
      </c>
      <c r="E128" s="37">
        <f t="shared" si="61"/>
        <v>645</v>
      </c>
      <c r="F128" s="38">
        <v>645000</v>
      </c>
      <c r="G128" s="43">
        <f t="shared" si="62"/>
        <v>582.63889000000006</v>
      </c>
      <c r="H128" s="44">
        <f t="shared" si="63"/>
        <v>699.16666800000007</v>
      </c>
      <c r="I128" s="44">
        <v>582638.89</v>
      </c>
      <c r="J128" s="43">
        <f t="shared" ref="J128:J129" si="68">+I128*0.2</f>
        <v>116527.77800000001</v>
      </c>
      <c r="K128" s="44">
        <f t="shared" si="64"/>
        <v>699166.66800000006</v>
      </c>
      <c r="L128" s="1">
        <f t="shared" si="65"/>
        <v>0</v>
      </c>
      <c r="M128" s="11">
        <f t="shared" si="66"/>
        <v>0</v>
      </c>
      <c r="N128" s="19"/>
      <c r="O128" s="6">
        <f t="shared" si="46"/>
        <v>0</v>
      </c>
      <c r="P128" s="1">
        <f t="shared" si="67"/>
        <v>0</v>
      </c>
      <c r="Q128" s="4">
        <f t="shared" si="31"/>
        <v>582638.89</v>
      </c>
    </row>
    <row r="129" spans="1:17" x14ac:dyDescent="0.3">
      <c r="A129" s="33">
        <v>124</v>
      </c>
      <c r="B129" s="34" t="s">
        <v>237</v>
      </c>
      <c r="C129" s="35" t="s">
        <v>238</v>
      </c>
      <c r="D129" s="36">
        <v>500</v>
      </c>
      <c r="E129" s="37">
        <f t="shared" si="61"/>
        <v>506.67</v>
      </c>
      <c r="F129" s="38">
        <v>253335</v>
      </c>
      <c r="G129" s="43">
        <f t="shared" si="62"/>
        <v>456.38888000000003</v>
      </c>
      <c r="H129" s="44">
        <f t="shared" si="63"/>
        <v>547.66665599999999</v>
      </c>
      <c r="I129" s="44">
        <v>228194.44</v>
      </c>
      <c r="J129" s="43">
        <f t="shared" si="68"/>
        <v>45638.888000000006</v>
      </c>
      <c r="K129" s="44">
        <f t="shared" si="64"/>
        <v>273833.32799999998</v>
      </c>
      <c r="L129" s="1">
        <f t="shared" si="65"/>
        <v>0</v>
      </c>
      <c r="M129" s="11">
        <f t="shared" si="66"/>
        <v>0</v>
      </c>
      <c r="N129" s="19"/>
      <c r="O129" s="6">
        <f t="shared" si="46"/>
        <v>0</v>
      </c>
      <c r="P129" s="1">
        <f t="shared" si="67"/>
        <v>0</v>
      </c>
      <c r="Q129" s="4">
        <f t="shared" si="31"/>
        <v>228194.44</v>
      </c>
    </row>
    <row r="130" spans="1:17" x14ac:dyDescent="0.3">
      <c r="A130" s="33">
        <v>125</v>
      </c>
      <c r="B130" s="34" t="s">
        <v>239</v>
      </c>
      <c r="C130" s="35" t="s">
        <v>240</v>
      </c>
      <c r="D130" s="36">
        <v>2000</v>
      </c>
      <c r="E130" s="37">
        <f t="shared" si="61"/>
        <v>23.1</v>
      </c>
      <c r="F130" s="38">
        <v>46200</v>
      </c>
      <c r="G130" s="6">
        <f t="shared" si="62"/>
        <v>0</v>
      </c>
      <c r="H130" s="1">
        <f t="shared" si="63"/>
        <v>0</v>
      </c>
      <c r="I130" s="1"/>
      <c r="J130" s="6">
        <f t="shared" si="47"/>
        <v>0</v>
      </c>
      <c r="K130" s="1">
        <f t="shared" si="64"/>
        <v>0</v>
      </c>
      <c r="L130" s="44">
        <f t="shared" si="65"/>
        <v>21.458333500000002</v>
      </c>
      <c r="M130" s="45">
        <f t="shared" si="66"/>
        <v>25.750000200000002</v>
      </c>
      <c r="N130" s="36">
        <v>42916.667000000001</v>
      </c>
      <c r="O130" s="43">
        <f t="shared" si="46"/>
        <v>8583.3334000000013</v>
      </c>
      <c r="P130" s="44">
        <f t="shared" si="67"/>
        <v>51500.000400000004</v>
      </c>
      <c r="Q130" s="4">
        <f t="shared" si="31"/>
        <v>42916.667000000001</v>
      </c>
    </row>
    <row r="131" spans="1:17" x14ac:dyDescent="0.3">
      <c r="A131" s="22">
        <v>126</v>
      </c>
      <c r="B131" s="23" t="s">
        <v>241</v>
      </c>
      <c r="C131" s="24" t="s">
        <v>242</v>
      </c>
      <c r="D131" s="20">
        <v>2000</v>
      </c>
      <c r="E131" s="25">
        <f t="shared" si="61"/>
        <v>28.96</v>
      </c>
      <c r="F131" s="26">
        <v>57920</v>
      </c>
      <c r="G131" s="42">
        <f t="shared" si="62"/>
        <v>24.131944999999998</v>
      </c>
      <c r="H131" s="40">
        <f t="shared" si="63"/>
        <v>28.958334000000001</v>
      </c>
      <c r="I131" s="40">
        <v>48263.89</v>
      </c>
      <c r="J131" s="42">
        <f t="shared" ref="J131" si="69">+I131*0.2</f>
        <v>9652.7780000000002</v>
      </c>
      <c r="K131" s="40">
        <f t="shared" si="64"/>
        <v>57916.667999999998</v>
      </c>
      <c r="L131" s="1">
        <f t="shared" si="65"/>
        <v>0</v>
      </c>
      <c r="M131" s="11">
        <f t="shared" si="66"/>
        <v>0</v>
      </c>
      <c r="N131" s="19"/>
      <c r="O131" s="6">
        <f t="shared" si="46"/>
        <v>0</v>
      </c>
      <c r="P131" s="1">
        <f t="shared" si="67"/>
        <v>0</v>
      </c>
      <c r="Q131" s="4">
        <f t="shared" si="31"/>
        <v>48263.89</v>
      </c>
    </row>
    <row r="132" spans="1:17" x14ac:dyDescent="0.3">
      <c r="A132" s="33">
        <v>127</v>
      </c>
      <c r="B132" s="34" t="s">
        <v>243</v>
      </c>
      <c r="C132" s="35" t="s">
        <v>36</v>
      </c>
      <c r="D132" s="36">
        <v>50</v>
      </c>
      <c r="E132" s="37">
        <f t="shared" si="61"/>
        <v>93</v>
      </c>
      <c r="F132" s="38">
        <v>4650</v>
      </c>
      <c r="G132" s="6">
        <f t="shared" si="62"/>
        <v>0</v>
      </c>
      <c r="H132" s="1">
        <f t="shared" si="63"/>
        <v>0</v>
      </c>
      <c r="I132" s="1"/>
      <c r="J132" s="6">
        <f>+I132*0.2</f>
        <v>0</v>
      </c>
      <c r="K132" s="1">
        <f t="shared" si="64"/>
        <v>0</v>
      </c>
      <c r="L132" s="44">
        <f t="shared" si="65"/>
        <v>226.66666000000001</v>
      </c>
      <c r="M132" s="45">
        <f t="shared" si="66"/>
        <v>271.99999200000002</v>
      </c>
      <c r="N132" s="36">
        <v>11333.333000000001</v>
      </c>
      <c r="O132" s="43">
        <f t="shared" si="46"/>
        <v>2266.6666</v>
      </c>
      <c r="P132" s="44">
        <f t="shared" si="67"/>
        <v>13599.999600000001</v>
      </c>
      <c r="Q132" s="4">
        <f t="shared" si="31"/>
        <v>11333.333000000001</v>
      </c>
    </row>
    <row r="133" spans="1:17" x14ac:dyDescent="0.3">
      <c r="A133" s="27">
        <v>128</v>
      </c>
      <c r="B133" s="28" t="s">
        <v>244</v>
      </c>
      <c r="C133" s="29" t="s">
        <v>38</v>
      </c>
      <c r="D133" s="30">
        <v>500</v>
      </c>
      <c r="E133" s="31">
        <f t="shared" si="61"/>
        <v>4.47</v>
      </c>
      <c r="F133" s="32">
        <v>2235</v>
      </c>
      <c r="G133" s="6">
        <f t="shared" si="62"/>
        <v>0</v>
      </c>
      <c r="H133" s="1">
        <f t="shared" si="63"/>
        <v>0</v>
      </c>
      <c r="I133" s="1"/>
      <c r="J133" s="6">
        <f t="shared" ref="J133:J163" si="70">+I133*0.2</f>
        <v>0</v>
      </c>
      <c r="K133" s="1">
        <f t="shared" si="64"/>
        <v>0</v>
      </c>
      <c r="L133" s="1">
        <f t="shared" si="65"/>
        <v>0</v>
      </c>
      <c r="M133" s="11">
        <f t="shared" si="66"/>
        <v>0</v>
      </c>
      <c r="N133" s="20"/>
      <c r="O133" s="42">
        <f t="shared" si="46"/>
        <v>0</v>
      </c>
      <c r="P133" s="1">
        <f t="shared" si="67"/>
        <v>0</v>
      </c>
      <c r="Q133" s="4">
        <f t="shared" si="31"/>
        <v>0</v>
      </c>
    </row>
    <row r="134" spans="1:17" x14ac:dyDescent="0.3">
      <c r="A134" s="27">
        <v>129</v>
      </c>
      <c r="B134" s="28" t="s">
        <v>245</v>
      </c>
      <c r="C134" s="29" t="s">
        <v>39</v>
      </c>
      <c r="D134" s="30">
        <v>1000</v>
      </c>
      <c r="E134" s="31">
        <f t="shared" si="61"/>
        <v>5.03</v>
      </c>
      <c r="F134" s="32">
        <v>5030</v>
      </c>
      <c r="G134" s="6">
        <f t="shared" si="62"/>
        <v>0</v>
      </c>
      <c r="H134" s="1">
        <f t="shared" si="63"/>
        <v>0</v>
      </c>
      <c r="I134" s="1"/>
      <c r="J134" s="6">
        <f t="shared" si="70"/>
        <v>0</v>
      </c>
      <c r="K134" s="1">
        <f t="shared" si="64"/>
        <v>0</v>
      </c>
      <c r="L134" s="1">
        <f t="shared" si="65"/>
        <v>0</v>
      </c>
      <c r="M134" s="11">
        <f t="shared" si="66"/>
        <v>0</v>
      </c>
      <c r="N134" s="20"/>
      <c r="O134" s="42">
        <f t="shared" si="46"/>
        <v>0</v>
      </c>
      <c r="P134" s="1">
        <f t="shared" si="67"/>
        <v>0</v>
      </c>
      <c r="Q134" s="4">
        <f t="shared" si="31"/>
        <v>0</v>
      </c>
    </row>
    <row r="135" spans="1:17" x14ac:dyDescent="0.3">
      <c r="A135" s="33">
        <v>130</v>
      </c>
      <c r="B135" s="34" t="s">
        <v>246</v>
      </c>
      <c r="C135" s="35" t="s">
        <v>247</v>
      </c>
      <c r="D135" s="36">
        <v>1200</v>
      </c>
      <c r="E135" s="37">
        <f t="shared" si="61"/>
        <v>4767</v>
      </c>
      <c r="F135" s="38">
        <v>5720400</v>
      </c>
      <c r="G135" s="6">
        <f t="shared" si="62"/>
        <v>0</v>
      </c>
      <c r="H135" s="1">
        <f t="shared" si="63"/>
        <v>0</v>
      </c>
      <c r="I135" s="1"/>
      <c r="J135" s="6">
        <f t="shared" si="70"/>
        <v>0</v>
      </c>
      <c r="K135" s="1">
        <f t="shared" si="64"/>
        <v>0</v>
      </c>
      <c r="L135" s="44">
        <f t="shared" si="65"/>
        <v>5374.8666666666668</v>
      </c>
      <c r="M135" s="45">
        <f t="shared" si="66"/>
        <v>6449.84</v>
      </c>
      <c r="N135" s="36">
        <v>6449840</v>
      </c>
      <c r="O135" s="43">
        <f t="shared" si="46"/>
        <v>1289968</v>
      </c>
      <c r="P135" s="44">
        <f t="shared" si="67"/>
        <v>7739808</v>
      </c>
      <c r="Q135" s="4">
        <f t="shared" ref="Q135:Q163" si="71">+MIN(I135,N135)</f>
        <v>6449840</v>
      </c>
    </row>
    <row r="136" spans="1:17" x14ac:dyDescent="0.3">
      <c r="A136" s="27">
        <v>131</v>
      </c>
      <c r="B136" s="28" t="s">
        <v>248</v>
      </c>
      <c r="C136" s="29" t="s">
        <v>29</v>
      </c>
      <c r="D136" s="30">
        <v>10</v>
      </c>
      <c r="E136" s="31">
        <f t="shared" si="61"/>
        <v>3040</v>
      </c>
      <c r="F136" s="32">
        <v>30400</v>
      </c>
      <c r="G136" s="6">
        <f t="shared" si="62"/>
        <v>0</v>
      </c>
      <c r="H136" s="1">
        <f t="shared" si="63"/>
        <v>0</v>
      </c>
      <c r="I136" s="1"/>
      <c r="J136" s="6">
        <f t="shared" si="70"/>
        <v>0</v>
      </c>
      <c r="K136" s="1">
        <f t="shared" si="64"/>
        <v>0</v>
      </c>
      <c r="L136" s="1">
        <f t="shared" si="65"/>
        <v>0</v>
      </c>
      <c r="M136" s="11">
        <f t="shared" si="66"/>
        <v>0</v>
      </c>
      <c r="N136" s="20"/>
      <c r="O136" s="42">
        <f t="shared" si="46"/>
        <v>0</v>
      </c>
      <c r="P136" s="1">
        <f t="shared" si="67"/>
        <v>0</v>
      </c>
      <c r="Q136" s="4">
        <f t="shared" si="71"/>
        <v>0</v>
      </c>
    </row>
    <row r="137" spans="1:17" x14ac:dyDescent="0.3">
      <c r="A137" s="27">
        <v>132</v>
      </c>
      <c r="B137" s="28" t="s">
        <v>249</v>
      </c>
      <c r="C137" s="29" t="s">
        <v>250</v>
      </c>
      <c r="D137" s="30">
        <v>100</v>
      </c>
      <c r="E137" s="31">
        <f t="shared" si="61"/>
        <v>5630</v>
      </c>
      <c r="F137" s="32">
        <v>563000</v>
      </c>
      <c r="G137" s="6">
        <f t="shared" si="62"/>
        <v>0</v>
      </c>
      <c r="H137" s="1">
        <f t="shared" si="63"/>
        <v>0</v>
      </c>
      <c r="I137" s="1"/>
      <c r="J137" s="6">
        <f t="shared" si="70"/>
        <v>0</v>
      </c>
      <c r="K137" s="1">
        <f t="shared" si="64"/>
        <v>0</v>
      </c>
      <c r="L137" s="1">
        <f t="shared" si="65"/>
        <v>0</v>
      </c>
      <c r="M137" s="11">
        <f t="shared" si="66"/>
        <v>0</v>
      </c>
      <c r="N137" s="20"/>
      <c r="O137" s="42">
        <f t="shared" si="46"/>
        <v>0</v>
      </c>
      <c r="P137" s="1">
        <f t="shared" si="67"/>
        <v>0</v>
      </c>
      <c r="Q137" s="4">
        <f t="shared" si="71"/>
        <v>0</v>
      </c>
    </row>
    <row r="138" spans="1:17" x14ac:dyDescent="0.3">
      <c r="A138" s="33">
        <v>133</v>
      </c>
      <c r="B138" s="34" t="s">
        <v>251</v>
      </c>
      <c r="C138" s="35" t="s">
        <v>197</v>
      </c>
      <c r="D138" s="36">
        <v>1500</v>
      </c>
      <c r="E138" s="37">
        <f t="shared" si="61"/>
        <v>62.63</v>
      </c>
      <c r="F138" s="38">
        <v>93945</v>
      </c>
      <c r="G138" s="6">
        <f t="shared" si="62"/>
        <v>0</v>
      </c>
      <c r="H138" s="1">
        <f t="shared" si="63"/>
        <v>0</v>
      </c>
      <c r="I138" s="1"/>
      <c r="J138" s="6">
        <f t="shared" si="70"/>
        <v>0</v>
      </c>
      <c r="K138" s="1">
        <f t="shared" si="64"/>
        <v>0</v>
      </c>
      <c r="L138" s="44">
        <f t="shared" si="65"/>
        <v>91.291666666666671</v>
      </c>
      <c r="M138" s="45">
        <f t="shared" si="66"/>
        <v>109.55</v>
      </c>
      <c r="N138" s="36">
        <v>136937.5</v>
      </c>
      <c r="O138" s="43">
        <f t="shared" si="46"/>
        <v>27387.5</v>
      </c>
      <c r="P138" s="44">
        <f t="shared" si="67"/>
        <v>164325</v>
      </c>
      <c r="Q138" s="4">
        <f t="shared" si="71"/>
        <v>136937.5</v>
      </c>
    </row>
    <row r="139" spans="1:17" x14ac:dyDescent="0.3">
      <c r="A139" s="27">
        <v>134</v>
      </c>
      <c r="B139" s="28" t="s">
        <v>252</v>
      </c>
      <c r="C139" s="29" t="s">
        <v>253</v>
      </c>
      <c r="D139" s="30">
        <v>200</v>
      </c>
      <c r="E139" s="31">
        <f t="shared" si="61"/>
        <v>17.29</v>
      </c>
      <c r="F139" s="32">
        <v>3458</v>
      </c>
      <c r="G139" s="6">
        <f t="shared" si="62"/>
        <v>0</v>
      </c>
      <c r="H139" s="1">
        <f t="shared" si="63"/>
        <v>0</v>
      </c>
      <c r="I139" s="1"/>
      <c r="J139" s="6">
        <f t="shared" si="70"/>
        <v>0</v>
      </c>
      <c r="K139" s="1">
        <f t="shared" si="64"/>
        <v>0</v>
      </c>
      <c r="L139" s="40">
        <f t="shared" si="65"/>
        <v>0</v>
      </c>
      <c r="M139" s="41">
        <f t="shared" si="66"/>
        <v>0</v>
      </c>
      <c r="N139" s="20"/>
      <c r="O139" s="42">
        <f t="shared" si="46"/>
        <v>0</v>
      </c>
      <c r="P139" s="40">
        <f t="shared" si="67"/>
        <v>0</v>
      </c>
      <c r="Q139" s="4">
        <f t="shared" si="71"/>
        <v>0</v>
      </c>
    </row>
    <row r="140" spans="1:17" x14ac:dyDescent="0.3">
      <c r="A140" s="33">
        <v>135</v>
      </c>
      <c r="B140" s="34" t="s">
        <v>254</v>
      </c>
      <c r="C140" s="35" t="s">
        <v>209</v>
      </c>
      <c r="D140" s="36">
        <v>5000</v>
      </c>
      <c r="E140" s="37">
        <f t="shared" si="61"/>
        <v>37.700000000000003</v>
      </c>
      <c r="F140" s="38">
        <v>188500</v>
      </c>
      <c r="G140" s="6">
        <f t="shared" si="62"/>
        <v>0</v>
      </c>
      <c r="H140" s="1">
        <f t="shared" si="63"/>
        <v>0</v>
      </c>
      <c r="I140" s="1"/>
      <c r="J140" s="6">
        <f t="shared" si="70"/>
        <v>0</v>
      </c>
      <c r="K140" s="1">
        <f t="shared" si="64"/>
        <v>0</v>
      </c>
      <c r="L140" s="44">
        <f t="shared" si="65"/>
        <v>64.724999999999994</v>
      </c>
      <c r="M140" s="45">
        <f t="shared" si="66"/>
        <v>77.67</v>
      </c>
      <c r="N140" s="36">
        <v>323625</v>
      </c>
      <c r="O140" s="43">
        <f t="shared" si="46"/>
        <v>64725</v>
      </c>
      <c r="P140" s="44">
        <f t="shared" si="67"/>
        <v>388350</v>
      </c>
      <c r="Q140" s="4">
        <f t="shared" si="71"/>
        <v>323625</v>
      </c>
    </row>
    <row r="141" spans="1:17" x14ac:dyDescent="0.3">
      <c r="A141" s="33">
        <v>136</v>
      </c>
      <c r="B141" s="34" t="s">
        <v>255</v>
      </c>
      <c r="C141" s="35" t="s">
        <v>35</v>
      </c>
      <c r="D141" s="36">
        <v>10</v>
      </c>
      <c r="E141" s="37">
        <f t="shared" si="61"/>
        <v>432.18</v>
      </c>
      <c r="F141" s="38">
        <v>4321.8</v>
      </c>
      <c r="G141" s="6">
        <f t="shared" si="62"/>
        <v>0</v>
      </c>
      <c r="H141" s="1">
        <f t="shared" si="63"/>
        <v>0</v>
      </c>
      <c r="I141" s="1"/>
      <c r="J141" s="6">
        <f t="shared" si="70"/>
        <v>0</v>
      </c>
      <c r="K141" s="1">
        <f t="shared" si="64"/>
        <v>0</v>
      </c>
      <c r="L141" s="44">
        <f t="shared" si="65"/>
        <v>1780.9667000000002</v>
      </c>
      <c r="M141" s="45">
        <f t="shared" si="66"/>
        <v>2137.1600400000002</v>
      </c>
      <c r="N141" s="36">
        <v>17809.667000000001</v>
      </c>
      <c r="O141" s="43">
        <f t="shared" si="46"/>
        <v>3561.9334000000003</v>
      </c>
      <c r="P141" s="44">
        <f t="shared" si="67"/>
        <v>21371.600400000003</v>
      </c>
      <c r="Q141" s="4">
        <f t="shared" si="71"/>
        <v>17809.667000000001</v>
      </c>
    </row>
    <row r="142" spans="1:17" x14ac:dyDescent="0.3">
      <c r="A142" s="27">
        <v>137</v>
      </c>
      <c r="B142" s="28" t="s">
        <v>256</v>
      </c>
      <c r="C142" s="29" t="s">
        <v>257</v>
      </c>
      <c r="D142" s="30">
        <v>100</v>
      </c>
      <c r="E142" s="31">
        <f t="shared" si="61"/>
        <v>126</v>
      </c>
      <c r="F142" s="32">
        <v>12600</v>
      </c>
      <c r="G142" s="6">
        <f t="shared" si="62"/>
        <v>0</v>
      </c>
      <c r="H142" s="1">
        <f t="shared" si="63"/>
        <v>0</v>
      </c>
      <c r="I142" s="1"/>
      <c r="J142" s="6">
        <f t="shared" si="70"/>
        <v>0</v>
      </c>
      <c r="K142" s="1">
        <f t="shared" si="64"/>
        <v>0</v>
      </c>
      <c r="L142" s="1">
        <f t="shared" si="65"/>
        <v>0</v>
      </c>
      <c r="M142" s="11">
        <f t="shared" si="66"/>
        <v>0</v>
      </c>
      <c r="N142" s="20"/>
      <c r="O142" s="42">
        <f t="shared" si="46"/>
        <v>0</v>
      </c>
      <c r="P142" s="1">
        <f t="shared" si="67"/>
        <v>0</v>
      </c>
      <c r="Q142" s="4">
        <f t="shared" si="71"/>
        <v>0</v>
      </c>
    </row>
    <row r="143" spans="1:17" x14ac:dyDescent="0.3">
      <c r="A143" s="27">
        <v>138</v>
      </c>
      <c r="B143" s="28" t="s">
        <v>258</v>
      </c>
      <c r="C143" s="29" t="s">
        <v>37</v>
      </c>
      <c r="D143" s="30">
        <v>20</v>
      </c>
      <c r="E143" s="31">
        <f t="shared" si="61"/>
        <v>7890</v>
      </c>
      <c r="F143" s="32">
        <v>157800</v>
      </c>
      <c r="G143" s="6">
        <f t="shared" si="62"/>
        <v>0</v>
      </c>
      <c r="H143" s="1">
        <f t="shared" si="63"/>
        <v>0</v>
      </c>
      <c r="I143" s="1"/>
      <c r="J143" s="6">
        <f t="shared" si="70"/>
        <v>0</v>
      </c>
      <c r="K143" s="1">
        <f t="shared" si="64"/>
        <v>0</v>
      </c>
      <c r="L143" s="1">
        <f t="shared" si="65"/>
        <v>0</v>
      </c>
      <c r="M143" s="11">
        <f t="shared" si="66"/>
        <v>0</v>
      </c>
      <c r="N143" s="20"/>
      <c r="O143" s="42">
        <f t="shared" si="46"/>
        <v>0</v>
      </c>
      <c r="P143" s="1">
        <f t="shared" si="67"/>
        <v>0</v>
      </c>
      <c r="Q143" s="4">
        <f t="shared" si="71"/>
        <v>0</v>
      </c>
    </row>
    <row r="144" spans="1:17" x14ac:dyDescent="0.3">
      <c r="A144" s="22">
        <v>139</v>
      </c>
      <c r="B144" s="23" t="s">
        <v>259</v>
      </c>
      <c r="C144" s="24" t="s">
        <v>260</v>
      </c>
      <c r="D144" s="20">
        <v>1000</v>
      </c>
      <c r="E144" s="25">
        <f t="shared" si="61"/>
        <v>975.08</v>
      </c>
      <c r="F144" s="26">
        <v>975080</v>
      </c>
      <c r="G144" s="6">
        <f t="shared" si="62"/>
        <v>0</v>
      </c>
      <c r="H144" s="1">
        <f t="shared" si="63"/>
        <v>0</v>
      </c>
      <c r="I144" s="1"/>
      <c r="J144" s="6">
        <f t="shared" si="70"/>
        <v>0</v>
      </c>
      <c r="K144" s="1">
        <f t="shared" si="64"/>
        <v>0</v>
      </c>
      <c r="L144" s="40">
        <f t="shared" si="65"/>
        <v>758.5</v>
      </c>
      <c r="M144" s="41">
        <f t="shared" si="66"/>
        <v>910.2</v>
      </c>
      <c r="N144" s="20">
        <v>758500</v>
      </c>
      <c r="O144" s="42">
        <f t="shared" si="46"/>
        <v>151700</v>
      </c>
      <c r="P144" s="40">
        <f t="shared" si="67"/>
        <v>910200</v>
      </c>
      <c r="Q144" s="4">
        <f t="shared" si="71"/>
        <v>758500</v>
      </c>
    </row>
    <row r="145" spans="1:17" x14ac:dyDescent="0.3">
      <c r="A145" s="22">
        <v>140</v>
      </c>
      <c r="B145" s="23" t="s">
        <v>261</v>
      </c>
      <c r="C145" s="24" t="s">
        <v>262</v>
      </c>
      <c r="D145" s="20">
        <v>2000</v>
      </c>
      <c r="E145" s="25">
        <f t="shared" si="61"/>
        <v>45.43</v>
      </c>
      <c r="F145" s="26">
        <v>90860</v>
      </c>
      <c r="G145" s="6">
        <f t="shared" si="62"/>
        <v>0</v>
      </c>
      <c r="H145" s="1">
        <f t="shared" si="63"/>
        <v>0</v>
      </c>
      <c r="I145" s="1"/>
      <c r="J145" s="6">
        <f t="shared" si="70"/>
        <v>0</v>
      </c>
      <c r="K145" s="1">
        <f t="shared" si="64"/>
        <v>0</v>
      </c>
      <c r="L145" s="40">
        <f t="shared" si="65"/>
        <v>36.433333500000003</v>
      </c>
      <c r="M145" s="41">
        <f t="shared" si="66"/>
        <v>43.720000200000001</v>
      </c>
      <c r="N145" s="20">
        <v>72866.667000000001</v>
      </c>
      <c r="O145" s="42">
        <f t="shared" si="46"/>
        <v>14573.333400000001</v>
      </c>
      <c r="P145" s="40">
        <f t="shared" si="67"/>
        <v>87440.000400000004</v>
      </c>
      <c r="Q145" s="4">
        <f t="shared" si="71"/>
        <v>72866.667000000001</v>
      </c>
    </row>
    <row r="146" spans="1:17" x14ac:dyDescent="0.3">
      <c r="A146" s="33">
        <v>141</v>
      </c>
      <c r="B146" s="34" t="s">
        <v>263</v>
      </c>
      <c r="C146" s="35" t="s">
        <v>264</v>
      </c>
      <c r="D146" s="36">
        <v>16000</v>
      </c>
      <c r="E146" s="37">
        <f t="shared" si="61"/>
        <v>134</v>
      </c>
      <c r="F146" s="38">
        <v>2144000</v>
      </c>
      <c r="G146" s="6">
        <f t="shared" si="62"/>
        <v>0</v>
      </c>
      <c r="H146" s="1">
        <f t="shared" si="63"/>
        <v>0</v>
      </c>
      <c r="I146" s="1"/>
      <c r="J146" s="6">
        <f t="shared" si="70"/>
        <v>0</v>
      </c>
      <c r="K146" s="1">
        <f t="shared" si="64"/>
        <v>0</v>
      </c>
      <c r="L146" s="44">
        <f t="shared" si="65"/>
        <v>119.4583333125</v>
      </c>
      <c r="M146" s="45">
        <f t="shared" si="66"/>
        <v>143.349999975</v>
      </c>
      <c r="N146" s="36">
        <v>1911333.3330000001</v>
      </c>
      <c r="O146" s="43">
        <f t="shared" si="46"/>
        <v>382266.66660000006</v>
      </c>
      <c r="P146" s="44">
        <f t="shared" si="67"/>
        <v>2293599.9996000002</v>
      </c>
      <c r="Q146" s="4">
        <f t="shared" si="71"/>
        <v>1911333.3330000001</v>
      </c>
    </row>
    <row r="147" spans="1:17" x14ac:dyDescent="0.3">
      <c r="A147" s="33">
        <v>142</v>
      </c>
      <c r="B147" s="34" t="s">
        <v>265</v>
      </c>
      <c r="C147" s="35" t="s">
        <v>31</v>
      </c>
      <c r="D147" s="36">
        <v>30</v>
      </c>
      <c r="E147" s="37">
        <f t="shared" si="61"/>
        <v>2984.4</v>
      </c>
      <c r="F147" s="38">
        <v>89532</v>
      </c>
      <c r="G147" s="6">
        <f t="shared" si="62"/>
        <v>0</v>
      </c>
      <c r="H147" s="1">
        <f t="shared" si="63"/>
        <v>0</v>
      </c>
      <c r="I147" s="1"/>
      <c r="J147" s="6">
        <f t="shared" si="70"/>
        <v>0</v>
      </c>
      <c r="K147" s="1">
        <f t="shared" si="64"/>
        <v>0</v>
      </c>
      <c r="L147" s="44">
        <f t="shared" si="65"/>
        <v>3554.25</v>
      </c>
      <c r="M147" s="45">
        <f t="shared" si="66"/>
        <v>4265.1000000000004</v>
      </c>
      <c r="N147" s="36">
        <v>106627.5</v>
      </c>
      <c r="O147" s="43">
        <f t="shared" si="46"/>
        <v>21325.5</v>
      </c>
      <c r="P147" s="44">
        <f t="shared" si="67"/>
        <v>127953</v>
      </c>
      <c r="Q147" s="4">
        <f t="shared" si="71"/>
        <v>106627.5</v>
      </c>
    </row>
    <row r="148" spans="1:17" x14ac:dyDescent="0.3">
      <c r="A148" s="33">
        <v>143</v>
      </c>
      <c r="B148" s="34" t="s">
        <v>266</v>
      </c>
      <c r="C148" s="35" t="s">
        <v>31</v>
      </c>
      <c r="D148" s="36">
        <v>150</v>
      </c>
      <c r="E148" s="37">
        <f t="shared" si="61"/>
        <v>424</v>
      </c>
      <c r="F148" s="38">
        <v>63600</v>
      </c>
      <c r="G148" s="6">
        <f t="shared" si="62"/>
        <v>0</v>
      </c>
      <c r="H148" s="1">
        <f t="shared" si="63"/>
        <v>0</v>
      </c>
      <c r="I148" s="1"/>
      <c r="J148" s="6">
        <f t="shared" si="70"/>
        <v>0</v>
      </c>
      <c r="K148" s="1">
        <f t="shared" si="64"/>
        <v>0</v>
      </c>
      <c r="L148" s="44">
        <f t="shared" si="65"/>
        <v>367.2</v>
      </c>
      <c r="M148" s="45">
        <f t="shared" si="66"/>
        <v>440.64</v>
      </c>
      <c r="N148" s="36">
        <v>55080</v>
      </c>
      <c r="O148" s="43">
        <f t="shared" si="46"/>
        <v>11016</v>
      </c>
      <c r="P148" s="44">
        <f t="shared" si="67"/>
        <v>66096</v>
      </c>
      <c r="Q148" s="4">
        <f t="shared" si="71"/>
        <v>55080</v>
      </c>
    </row>
    <row r="149" spans="1:17" x14ac:dyDescent="0.3">
      <c r="A149" s="27">
        <v>144</v>
      </c>
      <c r="B149" s="28" t="s">
        <v>267</v>
      </c>
      <c r="C149" s="29" t="s">
        <v>114</v>
      </c>
      <c r="D149" s="30">
        <v>5000</v>
      </c>
      <c r="E149" s="31">
        <f t="shared" si="61"/>
        <v>108</v>
      </c>
      <c r="F149" s="32">
        <v>540000</v>
      </c>
      <c r="G149" s="6">
        <f t="shared" si="62"/>
        <v>0</v>
      </c>
      <c r="H149" s="1">
        <f t="shared" si="63"/>
        <v>0</v>
      </c>
      <c r="I149" s="1"/>
      <c r="J149" s="6">
        <f t="shared" si="70"/>
        <v>0</v>
      </c>
      <c r="K149" s="1">
        <f t="shared" si="64"/>
        <v>0</v>
      </c>
      <c r="L149" s="1">
        <f t="shared" si="65"/>
        <v>0</v>
      </c>
      <c r="M149" s="11">
        <f t="shared" si="66"/>
        <v>0</v>
      </c>
      <c r="N149" s="20"/>
      <c r="O149" s="42">
        <f t="shared" si="46"/>
        <v>0</v>
      </c>
      <c r="P149" s="1">
        <f t="shared" si="67"/>
        <v>0</v>
      </c>
      <c r="Q149" s="4">
        <f t="shared" si="71"/>
        <v>0</v>
      </c>
    </row>
    <row r="150" spans="1:17" x14ac:dyDescent="0.3">
      <c r="A150" s="27">
        <v>145</v>
      </c>
      <c r="B150" s="28" t="s">
        <v>268</v>
      </c>
      <c r="C150" s="29" t="s">
        <v>96</v>
      </c>
      <c r="D150" s="30">
        <v>5000</v>
      </c>
      <c r="E150" s="31">
        <f t="shared" si="61"/>
        <v>37.5</v>
      </c>
      <c r="F150" s="32">
        <v>187500</v>
      </c>
      <c r="G150" s="6">
        <f t="shared" si="62"/>
        <v>0</v>
      </c>
      <c r="H150" s="1">
        <f t="shared" si="63"/>
        <v>0</v>
      </c>
      <c r="I150" s="1"/>
      <c r="J150" s="6">
        <f t="shared" si="70"/>
        <v>0</v>
      </c>
      <c r="K150" s="1">
        <f t="shared" si="64"/>
        <v>0</v>
      </c>
      <c r="L150" s="1">
        <f t="shared" si="65"/>
        <v>0</v>
      </c>
      <c r="M150" s="11">
        <f t="shared" si="66"/>
        <v>0</v>
      </c>
      <c r="N150" s="20"/>
      <c r="O150" s="42">
        <f t="shared" si="46"/>
        <v>0</v>
      </c>
      <c r="P150" s="1">
        <f t="shared" si="67"/>
        <v>0</v>
      </c>
      <c r="Q150" s="4">
        <f t="shared" si="71"/>
        <v>0</v>
      </c>
    </row>
    <row r="151" spans="1:17" x14ac:dyDescent="0.3">
      <c r="A151" s="33">
        <v>146</v>
      </c>
      <c r="B151" s="34" t="s">
        <v>269</v>
      </c>
      <c r="C151" s="35" t="s">
        <v>98</v>
      </c>
      <c r="D151" s="36">
        <v>2000</v>
      </c>
      <c r="E151" s="37">
        <f t="shared" si="61"/>
        <v>10.35</v>
      </c>
      <c r="F151" s="38">
        <v>20700</v>
      </c>
      <c r="G151" s="6">
        <f t="shared" si="62"/>
        <v>0</v>
      </c>
      <c r="H151" s="1">
        <f t="shared" si="63"/>
        <v>0</v>
      </c>
      <c r="I151" s="1"/>
      <c r="J151" s="6">
        <f t="shared" si="70"/>
        <v>0</v>
      </c>
      <c r="K151" s="1">
        <f t="shared" si="64"/>
        <v>0</v>
      </c>
      <c r="L151" s="44">
        <f t="shared" si="65"/>
        <v>9.6416664999999995</v>
      </c>
      <c r="M151" s="45">
        <f>+P151/$D151</f>
        <v>11.5699998</v>
      </c>
      <c r="N151" s="36">
        <v>19283.332999999999</v>
      </c>
      <c r="O151" s="43">
        <f t="shared" si="46"/>
        <v>3856.6666</v>
      </c>
      <c r="P151" s="44">
        <f t="shared" si="67"/>
        <v>23139.999599999999</v>
      </c>
      <c r="Q151" s="4">
        <f t="shared" si="71"/>
        <v>19283.332999999999</v>
      </c>
    </row>
    <row r="152" spans="1:17" x14ac:dyDescent="0.3">
      <c r="A152" s="27">
        <v>147</v>
      </c>
      <c r="B152" s="28" t="s">
        <v>270</v>
      </c>
      <c r="C152" s="29" t="s">
        <v>217</v>
      </c>
      <c r="D152" s="30">
        <v>1000</v>
      </c>
      <c r="E152" s="31">
        <f t="shared" si="61"/>
        <v>94</v>
      </c>
      <c r="F152" s="32">
        <v>94000</v>
      </c>
      <c r="G152" s="6">
        <f t="shared" si="62"/>
        <v>0</v>
      </c>
      <c r="H152" s="1">
        <f t="shared" si="63"/>
        <v>0</v>
      </c>
      <c r="I152" s="1"/>
      <c r="J152" s="6">
        <f t="shared" si="70"/>
        <v>0</v>
      </c>
      <c r="K152" s="1">
        <f t="shared" si="64"/>
        <v>0</v>
      </c>
      <c r="L152" s="1">
        <f t="shared" si="65"/>
        <v>0</v>
      </c>
      <c r="M152" s="11">
        <f t="shared" si="66"/>
        <v>0</v>
      </c>
      <c r="N152" s="20"/>
      <c r="O152" s="42">
        <f t="shared" si="46"/>
        <v>0</v>
      </c>
      <c r="P152" s="1">
        <f t="shared" si="67"/>
        <v>0</v>
      </c>
      <c r="Q152" s="4">
        <f t="shared" si="71"/>
        <v>0</v>
      </c>
    </row>
    <row r="153" spans="1:17" x14ac:dyDescent="0.3">
      <c r="A153" s="22">
        <v>148</v>
      </c>
      <c r="B153" s="23" t="s">
        <v>271</v>
      </c>
      <c r="C153" s="24" t="s">
        <v>272</v>
      </c>
      <c r="D153" s="20">
        <v>500</v>
      </c>
      <c r="E153" s="25">
        <f t="shared" si="61"/>
        <v>148</v>
      </c>
      <c r="F153" s="26">
        <v>74000</v>
      </c>
      <c r="G153" s="6">
        <f t="shared" si="62"/>
        <v>0</v>
      </c>
      <c r="H153" s="1">
        <f t="shared" si="63"/>
        <v>0</v>
      </c>
      <c r="I153" s="1"/>
      <c r="J153" s="6">
        <f t="shared" si="70"/>
        <v>0</v>
      </c>
      <c r="K153" s="1">
        <f t="shared" si="64"/>
        <v>0</v>
      </c>
      <c r="L153" s="40">
        <f t="shared" si="65"/>
        <v>122.75</v>
      </c>
      <c r="M153" s="41">
        <f t="shared" si="66"/>
        <v>147.30000000000001</v>
      </c>
      <c r="N153" s="20">
        <v>61375</v>
      </c>
      <c r="O153" s="42">
        <f t="shared" si="46"/>
        <v>12275</v>
      </c>
      <c r="P153" s="40">
        <f t="shared" si="67"/>
        <v>73650</v>
      </c>
      <c r="Q153" s="4">
        <f t="shared" si="71"/>
        <v>61375</v>
      </c>
    </row>
    <row r="154" spans="1:17" x14ac:dyDescent="0.3">
      <c r="A154" s="22">
        <v>149</v>
      </c>
      <c r="B154" s="23" t="s">
        <v>273</v>
      </c>
      <c r="C154" s="24" t="s">
        <v>274</v>
      </c>
      <c r="D154" s="20">
        <v>100</v>
      </c>
      <c r="E154" s="25">
        <f t="shared" si="61"/>
        <v>38</v>
      </c>
      <c r="F154" s="26">
        <v>3800</v>
      </c>
      <c r="G154" s="6">
        <f t="shared" si="62"/>
        <v>0</v>
      </c>
      <c r="H154" s="1">
        <f t="shared" si="63"/>
        <v>0</v>
      </c>
      <c r="I154" s="1"/>
      <c r="J154" s="6">
        <f t="shared" si="70"/>
        <v>0</v>
      </c>
      <c r="K154" s="1">
        <f t="shared" si="64"/>
        <v>0</v>
      </c>
      <c r="L154" s="40">
        <f t="shared" si="65"/>
        <v>21</v>
      </c>
      <c r="M154" s="41">
        <f t="shared" si="66"/>
        <v>25.2</v>
      </c>
      <c r="N154" s="20">
        <v>2100</v>
      </c>
      <c r="O154" s="42">
        <f t="shared" si="46"/>
        <v>420</v>
      </c>
      <c r="P154" s="40">
        <f t="shared" si="67"/>
        <v>2520</v>
      </c>
      <c r="Q154" s="4">
        <f t="shared" si="71"/>
        <v>2100</v>
      </c>
    </row>
    <row r="155" spans="1:17" x14ac:dyDescent="0.3">
      <c r="A155" s="33">
        <v>150</v>
      </c>
      <c r="B155" s="34" t="s">
        <v>275</v>
      </c>
      <c r="C155" s="35" t="s">
        <v>276</v>
      </c>
      <c r="D155" s="36">
        <v>100</v>
      </c>
      <c r="E155" s="37">
        <f t="shared" si="61"/>
        <v>118</v>
      </c>
      <c r="F155" s="38">
        <v>11800</v>
      </c>
      <c r="G155" s="6">
        <f t="shared" si="62"/>
        <v>0</v>
      </c>
      <c r="H155" s="1">
        <f t="shared" si="63"/>
        <v>0</v>
      </c>
      <c r="I155" s="1"/>
      <c r="J155" s="6">
        <f t="shared" si="70"/>
        <v>0</v>
      </c>
      <c r="K155" s="1">
        <f t="shared" si="64"/>
        <v>0</v>
      </c>
      <c r="L155" s="44">
        <f t="shared" si="65"/>
        <v>101.41667</v>
      </c>
      <c r="M155" s="45">
        <f t="shared" si="66"/>
        <v>121.70000399999999</v>
      </c>
      <c r="N155" s="36">
        <v>10141.666999999999</v>
      </c>
      <c r="O155" s="43">
        <f t="shared" si="46"/>
        <v>2028.3334</v>
      </c>
      <c r="P155" s="44">
        <f t="shared" si="67"/>
        <v>12170.000399999999</v>
      </c>
      <c r="Q155" s="4">
        <f t="shared" si="71"/>
        <v>10141.666999999999</v>
      </c>
    </row>
    <row r="156" spans="1:17" x14ac:dyDescent="0.3">
      <c r="A156" s="27">
        <v>151</v>
      </c>
      <c r="B156" s="28" t="s">
        <v>277</v>
      </c>
      <c r="C156" s="29" t="s">
        <v>25</v>
      </c>
      <c r="D156" s="30">
        <v>100</v>
      </c>
      <c r="E156" s="31">
        <f t="shared" si="61"/>
        <v>559</v>
      </c>
      <c r="F156" s="32">
        <v>55900</v>
      </c>
      <c r="G156" s="6">
        <f t="shared" si="62"/>
        <v>0</v>
      </c>
      <c r="H156" s="1">
        <f t="shared" si="63"/>
        <v>0</v>
      </c>
      <c r="I156" s="1"/>
      <c r="J156" s="6">
        <f t="shared" si="70"/>
        <v>0</v>
      </c>
      <c r="K156" s="1">
        <f t="shared" si="64"/>
        <v>0</v>
      </c>
      <c r="L156" s="1">
        <f t="shared" si="65"/>
        <v>0</v>
      </c>
      <c r="M156" s="11">
        <f t="shared" si="66"/>
        <v>0</v>
      </c>
      <c r="N156" s="20"/>
      <c r="O156" s="42">
        <f t="shared" si="46"/>
        <v>0</v>
      </c>
      <c r="P156" s="1">
        <f t="shared" si="67"/>
        <v>0</v>
      </c>
      <c r="Q156" s="4">
        <f t="shared" si="71"/>
        <v>0</v>
      </c>
    </row>
    <row r="157" spans="1:17" x14ac:dyDescent="0.3">
      <c r="A157" s="27">
        <v>152</v>
      </c>
      <c r="B157" s="28" t="s">
        <v>278</v>
      </c>
      <c r="C157" s="29" t="s">
        <v>279</v>
      </c>
      <c r="D157" s="30">
        <v>100</v>
      </c>
      <c r="E157" s="31">
        <f t="shared" si="61"/>
        <v>380</v>
      </c>
      <c r="F157" s="32">
        <v>38000</v>
      </c>
      <c r="G157" s="6">
        <f t="shared" si="62"/>
        <v>0</v>
      </c>
      <c r="H157" s="1">
        <f t="shared" si="63"/>
        <v>0</v>
      </c>
      <c r="I157" s="1"/>
      <c r="J157" s="6">
        <f t="shared" si="70"/>
        <v>0</v>
      </c>
      <c r="K157" s="1">
        <f t="shared" si="64"/>
        <v>0</v>
      </c>
      <c r="L157" s="1">
        <f t="shared" si="65"/>
        <v>0</v>
      </c>
      <c r="M157" s="11">
        <f t="shared" si="66"/>
        <v>0</v>
      </c>
      <c r="N157" s="20"/>
      <c r="O157" s="42">
        <f t="shared" si="46"/>
        <v>0</v>
      </c>
      <c r="P157" s="1">
        <f t="shared" si="67"/>
        <v>0</v>
      </c>
      <c r="Q157" s="4">
        <f t="shared" si="71"/>
        <v>0</v>
      </c>
    </row>
    <row r="158" spans="1:17" x14ac:dyDescent="0.3">
      <c r="A158" s="27">
        <v>153</v>
      </c>
      <c r="B158" s="28" t="s">
        <v>280</v>
      </c>
      <c r="C158" s="29" t="s">
        <v>281</v>
      </c>
      <c r="D158" s="30">
        <v>1000</v>
      </c>
      <c r="E158" s="31">
        <f t="shared" si="61"/>
        <v>55</v>
      </c>
      <c r="F158" s="32">
        <v>55000</v>
      </c>
      <c r="G158" s="6">
        <f t="shared" si="62"/>
        <v>0</v>
      </c>
      <c r="H158" s="1">
        <f t="shared" si="63"/>
        <v>0</v>
      </c>
      <c r="I158" s="1"/>
      <c r="J158" s="6">
        <f t="shared" si="70"/>
        <v>0</v>
      </c>
      <c r="K158" s="1">
        <f t="shared" si="64"/>
        <v>0</v>
      </c>
      <c r="L158" s="1">
        <f t="shared" si="65"/>
        <v>0</v>
      </c>
      <c r="M158" s="11">
        <f t="shared" si="66"/>
        <v>0</v>
      </c>
      <c r="N158" s="20"/>
      <c r="O158" s="42">
        <f t="shared" si="46"/>
        <v>0</v>
      </c>
      <c r="P158" s="1">
        <f t="shared" si="67"/>
        <v>0</v>
      </c>
      <c r="Q158" s="4">
        <f t="shared" si="71"/>
        <v>0</v>
      </c>
    </row>
    <row r="159" spans="1:17" x14ac:dyDescent="0.3">
      <c r="A159" s="22">
        <v>154</v>
      </c>
      <c r="B159" s="23" t="s">
        <v>282</v>
      </c>
      <c r="C159" s="24" t="s">
        <v>281</v>
      </c>
      <c r="D159" s="20">
        <v>1000</v>
      </c>
      <c r="E159" s="25">
        <f t="shared" si="61"/>
        <v>27.46</v>
      </c>
      <c r="F159" s="26">
        <v>27460</v>
      </c>
      <c r="G159" s="6">
        <f t="shared" si="62"/>
        <v>0</v>
      </c>
      <c r="H159" s="1">
        <f t="shared" si="63"/>
        <v>0</v>
      </c>
      <c r="I159" s="1"/>
      <c r="J159" s="6">
        <f t="shared" si="70"/>
        <v>0</v>
      </c>
      <c r="K159" s="1">
        <f t="shared" si="64"/>
        <v>0</v>
      </c>
      <c r="L159" s="40">
        <f t="shared" si="65"/>
        <v>12.741667</v>
      </c>
      <c r="M159" s="41">
        <f t="shared" si="66"/>
        <v>15.290000399999998</v>
      </c>
      <c r="N159" s="20">
        <v>12741.666999999999</v>
      </c>
      <c r="O159" s="42">
        <f t="shared" si="46"/>
        <v>2548.3334</v>
      </c>
      <c r="P159" s="40">
        <f t="shared" si="67"/>
        <v>15290.000399999999</v>
      </c>
      <c r="Q159" s="4">
        <f t="shared" si="71"/>
        <v>12741.666999999999</v>
      </c>
    </row>
    <row r="160" spans="1:17" x14ac:dyDescent="0.3">
      <c r="A160" s="27">
        <v>155</v>
      </c>
      <c r="B160" s="28" t="s">
        <v>283</v>
      </c>
      <c r="C160" s="29" t="s">
        <v>284</v>
      </c>
      <c r="D160" s="30">
        <v>100</v>
      </c>
      <c r="E160" s="31">
        <f t="shared" si="61"/>
        <v>570</v>
      </c>
      <c r="F160" s="32">
        <v>57000</v>
      </c>
      <c r="G160" s="6">
        <f t="shared" si="62"/>
        <v>0</v>
      </c>
      <c r="H160" s="1">
        <f t="shared" si="63"/>
        <v>0</v>
      </c>
      <c r="I160" s="1"/>
      <c r="J160" s="6">
        <f t="shared" si="70"/>
        <v>0</v>
      </c>
      <c r="K160" s="1">
        <f t="shared" si="64"/>
        <v>0</v>
      </c>
      <c r="L160" s="1">
        <f t="shared" si="65"/>
        <v>0</v>
      </c>
      <c r="M160" s="11">
        <f t="shared" si="66"/>
        <v>0</v>
      </c>
      <c r="N160" s="20"/>
      <c r="O160" s="42">
        <f t="shared" si="46"/>
        <v>0</v>
      </c>
      <c r="P160" s="1">
        <f t="shared" si="67"/>
        <v>0</v>
      </c>
      <c r="Q160" s="4">
        <f t="shared" si="71"/>
        <v>0</v>
      </c>
    </row>
    <row r="161" spans="1:17" x14ac:dyDescent="0.3">
      <c r="A161" s="33">
        <v>156</v>
      </c>
      <c r="B161" s="34" t="s">
        <v>285</v>
      </c>
      <c r="C161" s="35" t="s">
        <v>286</v>
      </c>
      <c r="D161" s="36">
        <v>100</v>
      </c>
      <c r="E161" s="37">
        <f t="shared" si="61"/>
        <v>370</v>
      </c>
      <c r="F161" s="38">
        <v>37000</v>
      </c>
      <c r="G161" s="6">
        <f t="shared" si="62"/>
        <v>0</v>
      </c>
      <c r="H161" s="1">
        <f t="shared" si="63"/>
        <v>0</v>
      </c>
      <c r="I161" s="1"/>
      <c r="J161" s="6">
        <f t="shared" si="70"/>
        <v>0</v>
      </c>
      <c r="K161" s="1">
        <f t="shared" si="64"/>
        <v>0</v>
      </c>
      <c r="L161" s="44">
        <f t="shared" si="65"/>
        <v>312.08332999999999</v>
      </c>
      <c r="M161" s="45">
        <f t="shared" si="66"/>
        <v>374.49999599999995</v>
      </c>
      <c r="N161" s="36">
        <v>31208.332999999999</v>
      </c>
      <c r="O161" s="43">
        <f t="shared" si="46"/>
        <v>6241.6666000000005</v>
      </c>
      <c r="P161" s="44">
        <f t="shared" si="67"/>
        <v>37449.999599999996</v>
      </c>
      <c r="Q161" s="4">
        <f t="shared" si="71"/>
        <v>31208.332999999999</v>
      </c>
    </row>
    <row r="162" spans="1:17" x14ac:dyDescent="0.3">
      <c r="A162" s="33">
        <v>157</v>
      </c>
      <c r="B162" s="34" t="s">
        <v>287</v>
      </c>
      <c r="C162" s="35" t="s">
        <v>20</v>
      </c>
      <c r="D162" s="36">
        <v>100</v>
      </c>
      <c r="E162" s="37">
        <f t="shared" si="61"/>
        <v>14.02</v>
      </c>
      <c r="F162" s="38">
        <v>1402</v>
      </c>
      <c r="G162" s="6">
        <f t="shared" si="62"/>
        <v>0</v>
      </c>
      <c r="H162" s="1">
        <f t="shared" si="63"/>
        <v>0</v>
      </c>
      <c r="I162" s="1"/>
      <c r="J162" s="6">
        <f t="shared" si="70"/>
        <v>0</v>
      </c>
      <c r="K162" s="1">
        <f t="shared" si="64"/>
        <v>0</v>
      </c>
      <c r="L162" s="44">
        <f t="shared" si="65"/>
        <v>12.324999999999999</v>
      </c>
      <c r="M162" s="45">
        <f t="shared" si="66"/>
        <v>14.79</v>
      </c>
      <c r="N162" s="36">
        <v>1232.5</v>
      </c>
      <c r="O162" s="43">
        <f t="shared" si="46"/>
        <v>246.5</v>
      </c>
      <c r="P162" s="44">
        <f t="shared" si="67"/>
        <v>1479</v>
      </c>
      <c r="Q162" s="4">
        <f t="shared" si="71"/>
        <v>1232.5</v>
      </c>
    </row>
    <row r="163" spans="1:17" x14ac:dyDescent="0.3">
      <c r="A163" s="27">
        <v>158</v>
      </c>
      <c r="B163" s="28" t="s">
        <v>288</v>
      </c>
      <c r="C163" s="29" t="s">
        <v>289</v>
      </c>
      <c r="D163" s="30">
        <v>1000</v>
      </c>
      <c r="E163" s="31">
        <f t="shared" si="61"/>
        <v>107</v>
      </c>
      <c r="F163" s="32">
        <v>107000</v>
      </c>
      <c r="G163" s="6">
        <f t="shared" si="62"/>
        <v>0</v>
      </c>
      <c r="H163" s="1">
        <f t="shared" si="63"/>
        <v>0</v>
      </c>
      <c r="I163" s="1"/>
      <c r="J163" s="6">
        <f t="shared" si="70"/>
        <v>0</v>
      </c>
      <c r="K163" s="1">
        <f t="shared" si="64"/>
        <v>0</v>
      </c>
      <c r="L163" s="1">
        <f t="shared" si="65"/>
        <v>0</v>
      </c>
      <c r="M163" s="11">
        <f t="shared" si="66"/>
        <v>0</v>
      </c>
      <c r="N163" s="20"/>
      <c r="O163" s="42">
        <f t="shared" si="46"/>
        <v>0</v>
      </c>
      <c r="P163" s="1">
        <f t="shared" si="67"/>
        <v>0</v>
      </c>
      <c r="Q163" s="4">
        <f t="shared" si="71"/>
        <v>0</v>
      </c>
    </row>
    <row r="164" spans="1:17" x14ac:dyDescent="0.3">
      <c r="A164" s="22">
        <v>159</v>
      </c>
      <c r="B164" s="23" t="s">
        <v>290</v>
      </c>
      <c r="C164" s="24" t="s">
        <v>291</v>
      </c>
      <c r="D164" s="20">
        <v>700</v>
      </c>
      <c r="E164" s="25">
        <f t="shared" si="61"/>
        <v>27450</v>
      </c>
      <c r="F164" s="26">
        <v>19215000</v>
      </c>
      <c r="G164" s="42">
        <f>+I164/$D164</f>
        <v>22625</v>
      </c>
      <c r="H164" s="40">
        <f>+K164/$D164</f>
        <v>27150</v>
      </c>
      <c r="I164" s="40">
        <v>15837500</v>
      </c>
      <c r="J164" s="42">
        <f t="shared" ref="J164" si="72">+I164*0.2</f>
        <v>3167500</v>
      </c>
      <c r="K164" s="40">
        <f>+J164+I164</f>
        <v>19005000</v>
      </c>
      <c r="L164" s="1">
        <f t="shared" si="65"/>
        <v>33330.833332857146</v>
      </c>
      <c r="M164" s="11">
        <f t="shared" si="66"/>
        <v>39996.999999428575</v>
      </c>
      <c r="N164" s="19">
        <v>23331583.333000001</v>
      </c>
      <c r="O164" s="6">
        <f t="shared" ref="O164" si="73">+N164*0.2</f>
        <v>4666316.6666000001</v>
      </c>
      <c r="P164" s="1">
        <f t="shared" si="67"/>
        <v>27997899.999600001</v>
      </c>
      <c r="Q164" s="4">
        <f>+MIN(I164,N164)</f>
        <v>15837500</v>
      </c>
    </row>
    <row r="165" spans="1:17" x14ac:dyDescent="0.3">
      <c r="E165" s="10"/>
      <c r="F165" s="8"/>
    </row>
    <row r="166" spans="1:17" x14ac:dyDescent="0.3">
      <c r="E166" s="10"/>
      <c r="F166" s="8"/>
    </row>
    <row r="167" spans="1:17" x14ac:dyDescent="0.3">
      <c r="E167" s="10"/>
      <c r="F167" s="8"/>
    </row>
    <row r="168" spans="1:17" x14ac:dyDescent="0.3">
      <c r="E168" s="10"/>
      <c r="F168" s="8"/>
      <c r="N168" s="39"/>
    </row>
    <row r="169" spans="1:17" x14ac:dyDescent="0.3">
      <c r="E169" s="10"/>
      <c r="F169" s="8"/>
    </row>
    <row r="170" spans="1:17" x14ac:dyDescent="0.3">
      <c r="E170" s="10"/>
      <c r="F170" s="8"/>
    </row>
    <row r="171" spans="1:17" x14ac:dyDescent="0.3">
      <c r="E171" s="10"/>
      <c r="F171" s="8"/>
    </row>
    <row r="172" spans="1:17" x14ac:dyDescent="0.3">
      <c r="E172" s="10"/>
      <c r="F172" s="8"/>
    </row>
    <row r="173" spans="1:17" x14ac:dyDescent="0.3">
      <c r="E173" s="10"/>
      <c r="F173" s="8"/>
    </row>
    <row r="174" spans="1:17" x14ac:dyDescent="0.3">
      <c r="E174" s="10"/>
      <c r="F174" s="8"/>
    </row>
    <row r="175" spans="1:17" x14ac:dyDescent="0.3">
      <c r="E175" s="10"/>
      <c r="F175" s="8"/>
    </row>
    <row r="176" spans="1:17" x14ac:dyDescent="0.3">
      <c r="E176" s="10"/>
      <c r="F176" s="8"/>
    </row>
    <row r="177" spans="5:6" x14ac:dyDescent="0.3">
      <c r="E177" s="10"/>
      <c r="F177" s="8"/>
    </row>
    <row r="178" spans="5:6" x14ac:dyDescent="0.3">
      <c r="E178" s="10"/>
      <c r="F178" s="8"/>
    </row>
    <row r="179" spans="5:6" x14ac:dyDescent="0.3">
      <c r="E179" s="10"/>
      <c r="F179" s="8"/>
    </row>
    <row r="180" spans="5:6" x14ac:dyDescent="0.3">
      <c r="E180" s="10"/>
      <c r="F180" s="8"/>
    </row>
    <row r="181" spans="5:6" x14ac:dyDescent="0.3">
      <c r="E181" s="10"/>
      <c r="F181" s="8"/>
    </row>
    <row r="182" spans="5:6" x14ac:dyDescent="0.3">
      <c r="E182" s="10"/>
      <c r="F182" s="8"/>
    </row>
    <row r="183" spans="5:6" x14ac:dyDescent="0.3">
      <c r="E183" s="10"/>
      <c r="F183" s="8"/>
    </row>
    <row r="184" spans="5:6" x14ac:dyDescent="0.3">
      <c r="E184" s="10"/>
      <c r="F184" s="8"/>
    </row>
    <row r="185" spans="5:6" x14ac:dyDescent="0.3">
      <c r="E185" s="10"/>
      <c r="F185" s="8"/>
    </row>
    <row r="186" spans="5:6" x14ac:dyDescent="0.3">
      <c r="E186" s="10"/>
      <c r="F186" s="8"/>
    </row>
    <row r="187" spans="5:6" x14ac:dyDescent="0.3">
      <c r="E187" s="10"/>
      <c r="F187" s="8"/>
    </row>
    <row r="188" spans="5:6" x14ac:dyDescent="0.3">
      <c r="E188" s="10"/>
      <c r="F188" s="8"/>
    </row>
    <row r="189" spans="5:6" x14ac:dyDescent="0.3">
      <c r="E189" s="10"/>
      <c r="F189" s="8"/>
    </row>
    <row r="190" spans="5:6" x14ac:dyDescent="0.3">
      <c r="E190" s="10"/>
      <c r="F190" s="8"/>
    </row>
    <row r="191" spans="5:6" x14ac:dyDescent="0.3">
      <c r="E191" s="10"/>
      <c r="F191" s="8"/>
    </row>
    <row r="192" spans="5:6" x14ac:dyDescent="0.3">
      <c r="E192" s="10"/>
      <c r="F192" s="8"/>
    </row>
    <row r="193" spans="5:6" x14ac:dyDescent="0.3">
      <c r="E193" s="10"/>
      <c r="F193" s="8"/>
    </row>
    <row r="194" spans="5:6" x14ac:dyDescent="0.3">
      <c r="E194" s="10"/>
      <c r="F194" s="8"/>
    </row>
    <row r="195" spans="5:6" x14ac:dyDescent="0.3">
      <c r="E195" s="10"/>
      <c r="F195" s="8"/>
    </row>
    <row r="196" spans="5:6" x14ac:dyDescent="0.3">
      <c r="E196" s="10"/>
      <c r="F196" s="8"/>
    </row>
    <row r="197" spans="5:6" x14ac:dyDescent="0.3">
      <c r="E197" s="10"/>
      <c r="F197" s="8"/>
    </row>
    <row r="198" spans="5:6" x14ac:dyDescent="0.3">
      <c r="E198" s="10"/>
      <c r="F198" s="8"/>
    </row>
    <row r="199" spans="5:6" x14ac:dyDescent="0.3">
      <c r="E199" s="10"/>
      <c r="F199" s="8"/>
    </row>
    <row r="200" spans="5:6" x14ac:dyDescent="0.3">
      <c r="E200" s="10"/>
      <c r="F200" s="8"/>
    </row>
    <row r="201" spans="5:6" x14ac:dyDescent="0.3">
      <c r="E201" s="10"/>
      <c r="F201" s="8"/>
    </row>
    <row r="202" spans="5:6" x14ac:dyDescent="0.3">
      <c r="E202" s="10"/>
      <c r="F202" s="8"/>
    </row>
    <row r="203" spans="5:6" x14ac:dyDescent="0.3">
      <c r="E203" s="10"/>
      <c r="F203" s="8"/>
    </row>
    <row r="204" spans="5:6" x14ac:dyDescent="0.3">
      <c r="E204" s="10"/>
      <c r="F204" s="8"/>
    </row>
    <row r="205" spans="5:6" x14ac:dyDescent="0.3">
      <c r="E205" s="10"/>
      <c r="F205" s="8"/>
    </row>
    <row r="206" spans="5:6" x14ac:dyDescent="0.3">
      <c r="E206" s="10"/>
      <c r="F206" s="8"/>
    </row>
    <row r="207" spans="5:6" x14ac:dyDescent="0.3">
      <c r="E207" s="10"/>
      <c r="F207" s="8"/>
    </row>
    <row r="208" spans="5:6" x14ac:dyDescent="0.3">
      <c r="E208" s="10"/>
      <c r="F208" s="8"/>
    </row>
    <row r="209" spans="5:6" x14ac:dyDescent="0.3">
      <c r="E209" s="10"/>
      <c r="F209" s="8"/>
    </row>
    <row r="210" spans="5:6" x14ac:dyDescent="0.3">
      <c r="E210" s="10"/>
      <c r="F210" s="8"/>
    </row>
    <row r="211" spans="5:6" x14ac:dyDescent="0.3">
      <c r="E211" s="10"/>
      <c r="F211" s="8"/>
    </row>
    <row r="212" spans="5:6" x14ac:dyDescent="0.3">
      <c r="E212" s="10"/>
      <c r="F212" s="8"/>
    </row>
    <row r="213" spans="5:6" x14ac:dyDescent="0.3">
      <c r="E213" s="10"/>
      <c r="F213" s="8"/>
    </row>
    <row r="214" spans="5:6" x14ac:dyDescent="0.3">
      <c r="E214" s="10"/>
      <c r="F214" s="8"/>
    </row>
  </sheetData>
  <autoFilter ref="A5:Q164" xr:uid="{00000000-0009-0000-0000-000000000000}"/>
  <mergeCells count="4">
    <mergeCell ref="L4:P4"/>
    <mergeCell ref="A4:C4"/>
    <mergeCell ref="D4:F4"/>
    <mergeCell ref="G4:K4"/>
  </mergeCells>
  <conditionalFormatting sqref="G6:P164">
    <cfRule type="cellIs" dxfId="2" priority="32" operator="equal">
      <formula>$Q6</formula>
    </cfRule>
  </conditionalFormatting>
  <conditionalFormatting sqref="J7:J164">
    <cfRule type="cellIs" dxfId="1" priority="1" operator="equal">
      <formula>$Q7</formula>
    </cfRule>
  </conditionalFormatting>
  <conditionalFormatting sqref="O7:O164">
    <cfRule type="cellIs" dxfId="0" priority="27" operator="equal">
      <formula>$Q7</formula>
    </cfRule>
  </conditionalFormatting>
  <pageMargins left="0.70866141732283472" right="0.70866141732283472" top="0.74803149606299213" bottom="0.74803149606299213" header="0.31496062992125984" footer="0.31496062992125984"/>
  <pageSetup paperSize="9" scale="66" fitToHeight="0" orientation="portrait" r:id="rId1"/>
  <ignoredErrors>
    <ignoredError sqref="J24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2025-12-29T15:01:59Z</dcterms:modified>
</cp:coreProperties>
</file>